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Julio\Carpeta Trabajo jul\"/>
    </mc:Choice>
  </mc:AlternateContent>
  <xr:revisionPtr revIDLastSave="0" documentId="13_ncr:1_{5FC31E8F-ADF6-40A9-8929-45550636CF7F}" xr6:coauthVersionLast="36" xr6:coauthVersionMax="47" xr10:uidLastSave="{00000000-0000-0000-0000-000000000000}"/>
  <bookViews>
    <workbookView xWindow="0" yWindow="0" windowWidth="20490" windowHeight="7545" tabRatio="861" firstSheet="3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<sst xmlns="http://schemas.openxmlformats.org/spreadsheetml/2006/main" count="1271" uniqueCount="406">
  <si>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</si>
  <si>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</si>
  <si>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</si>
  <si>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</si>
  <si>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</si>
  <si>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</si>
  <si>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</si>
  <si>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</si>
  <si>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</si>
  <si>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</si>
  <si>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</si>
  <si>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</si>
  <si>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</si>
  <si>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</si>
  <si>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</si>
  <si>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</si>
  <si>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</si>
  <si>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</si>
  <si>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</si>
  <si>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</si>
  <si>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</si>
  <si>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</si>
  <si>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</si>
  <si>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</si>
  <si>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</si>
  <si>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</si>
  <si>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</si>
  <si>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</si>
  <si>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</si>
  <si>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</si>
  <si>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</si>
  <si>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</si>
  <si>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</si>
  <si>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</si>
  <si>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</si>
  <si>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</si>
  <si>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</si>
  <si>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</si>
  <si>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</si>
  <si>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</si>
  <si>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</si>
  <si>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</si>
  <si>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</si>
  <si>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</si>
  <si>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</si>
  <si>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</si>
  <si>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</si>
  <si>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</si>
  <si>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</si>
  <si>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</si>
  <si>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</si>
  <si>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</si>
  <si>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</si>
  <si>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</si>
  <si>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</si>
  <si>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</si>
  <si>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</si>
  <si>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</si>
  <si>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</si>
  <si>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</si>
  <si>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</si>
  <si>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</si>
  <si>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</si>
  <si>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</si>
  <si>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</si>
  <si>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</si>
  <si>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</si>
  <si>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</si>
  <si>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</si>
  <si>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</si>
  <si>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</si>
  <si>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</si>
  <si>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</si>
  <si>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</si>
  <si>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</si>
  <si>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</si>
  <si>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</si>
  <si>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</si>
  <si>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</si>
  <si>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</si>
  <si>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</si>
  <si>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</si>
  <si>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</si>
  <si>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</si>
  <si>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</si>
  <si>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</si>
  <si>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</si>
  <si>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</si>
  <si>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</si>
  <si>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</si>
  <si>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</si>
  <si>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</si>
  <si>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</si>
  <si>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</si>
  <si>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</si>
  <si>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</si>
  <si>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</si>
  <si>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</si>
  <si>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</si>
  <si>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</si>
  <si>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</si>
  <si>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</si>
  <si>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</si>
  <si>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</si>
  <si>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</si>
  <si>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</si>
  <si>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</si>
  <si>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</si>
  <si>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</si>
  <si>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</si>
  <si>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</si>
  <si>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</si>
  <si>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</si>
  <si>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</si>
  <si>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</si>
  <si>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</si>
  <si>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</si>
  <si>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</si>
  <si>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</si>
  <si>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</si>
  <si>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</si>
  <si>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</si>
  <si>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</si>
  <si>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</si>
  <si>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</si>
  <si>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</si>
  <si>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</si>
  <si>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</si>
  <si>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</si>
  <si>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</si>
  <si>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</si>
  <si>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</si>
  <si>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</si>
  <si>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</si>
  <si>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</si>
  <si>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</si>
  <si>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</si>
  <si>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</si>
  <si>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</si>
  <si>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</si>
  <si>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</si>
  <si>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</si>
  <si>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</si>
  <si>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</si>
  <si>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</si>
  <si>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</si>
  <si>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</si>
  <si>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</si>
  <si>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</si>
  <si>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</si>
  <si>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</si>
  <si>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</si>
  <si>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</si>
  <si>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</si>
  <si>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</si>
  <si>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</si>
  <si>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</si>
  <si>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</si>
  <si>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</si>
  <si>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</si>
  <si>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</si>
  <si>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</si>
  <si>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</si>
  <si>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</si>
  <si>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</si>
  <si>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</si>
  <si>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</si>
  <si>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</si>
  <si>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</si>
  <si>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</si>
  <si>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</si>
  <si>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</si>
  <si>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</si>
  <si>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</si>
  <si>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</si>
  <si>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</si>
  <si>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</si>
  <si>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</si>
  <si>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</si>
  <si>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</si>
  <si>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</si>
  <si>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</si>
  <si>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</si>
  <si>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</si>
  <si>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</si>
  <si>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</si>
  <si>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</si>
  <si>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</si>
  <si>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</si>
  <si>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</si>
  <si>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</si>
  <si>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</si>
  <si>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</si>
  <si>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</si>
  <si>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</si>
  <si>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</si>
  <si>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</si>
  <si>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</si>
  <si>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</si>
  <si>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</si>
  <si>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</si>
  <si>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</si>
  <si>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</si>
  <si>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</si>
  <si>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</si>
  <si>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</si>
  <si>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</si>
  <si>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</si>
  <si>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</si>
  <si>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</si>
  <si>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</si>
  <si>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</si>
  <si>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</si>
  <si>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</si>
  <si>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</si>
  <si>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</si>
  <si>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</si>
  <si>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</si>
  <si>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</si>
  <si>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</si>
  <si>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</si>
  <si>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</si>
  <si>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</si>
  <si>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</si>
  <si>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</si>
  <si>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</si>
  <si>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</si>
  <si>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</si>
  <si>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</si>
  <si>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</si>
  <si>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</si>
  <si>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</si>
  <si>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</si>
  <si>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</si>
  <si>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</si>
  <si>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</si>
  <si>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</si>
  <si>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</si>
  <si>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</si>
  <si>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</si>
  <si>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</si>
  <si>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</si>
  <si>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</si>
  <si>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</si>
  <si>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</si>
  <si>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</si>
  <si>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</si>
  <si>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</si>
  <si>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</si>
  <si>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</si>
  <si>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</si>
  <si>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</si>
  <si>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</si>
  <si>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</si>
  <si>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</si>
  <si>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</si>
  <si>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</si>
  <si>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&lt;0.763</t>
  </si>
  <si>
    <t>&lt;1524.5</t>
  </si>
  <si>
    <t>P9321X</t>
  </si>
  <si>
    <t>&lt;1.625</t>
  </si>
  <si>
    <t>BE181010012</t>
  </si>
  <si>
    <t>Celda en blanco: datos no registrados</t>
  </si>
  <si>
    <t>&lt;1.321</t>
  </si>
  <si>
    <t>&lt;0.4960</t>
  </si>
  <si>
    <t>1.196</t>
  </si>
  <si>
    <t>1.058</t>
  </si>
  <si>
    <t>&lt;1.506</t>
  </si>
  <si>
    <t>&lt;1.457</t>
  </si>
  <si>
    <t>0.667</t>
  </si>
  <si>
    <t>3.485</t>
  </si>
  <si>
    <t>&lt;0.576</t>
  </si>
  <si>
    <t>&lt;1,625</t>
  </si>
  <si>
    <t>&lt;0,770</t>
  </si>
  <si>
    <t>&lt;1,321</t>
  </si>
  <si>
    <t>&lt;1,506</t>
  </si>
  <si>
    <t>&lt;1,457</t>
  </si>
  <si>
    <t>&lt;0,4960</t>
  </si>
  <si>
    <t>&lt;0,576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</si>
  <si>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</si>
  <si>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</si>
  <si>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JULIO DE 2022</t>
  </si>
  <si>
    <t>0002-7-2022-418</t>
  </si>
  <si>
    <t>690.943</t>
  </si>
  <si>
    <t>888.697</t>
  </si>
  <si>
    <t>1,272.705</t>
  </si>
  <si>
    <t>1,399.067</t>
  </si>
  <si>
    <t>857.946</t>
  </si>
  <si>
    <t>6.176</t>
  </si>
  <si>
    <t>6.061</t>
  </si>
  <si>
    <t>15.353</t>
  </si>
  <si>
    <t>32.672</t>
  </si>
  <si>
    <t>13.030</t>
  </si>
  <si>
    <t>12.029</t>
  </si>
  <si>
    <t>14.881</t>
  </si>
  <si>
    <t>16.813</t>
  </si>
  <si>
    <t>16.008</t>
  </si>
  <si>
    <t>11.040</t>
  </si>
  <si>
    <t>3.611</t>
  </si>
  <si>
    <t>5.520</t>
  </si>
  <si>
    <t>8.050</t>
  </si>
  <si>
    <t>1.587</t>
  </si>
  <si>
    <t>1.564</t>
  </si>
  <si>
    <t>1.909</t>
  </si>
  <si>
    <t>2,385.802</t>
  </si>
  <si>
    <t>2,932.443</t>
  </si>
  <si>
    <t>4,263.177</t>
  </si>
  <si>
    <t>4,211.887</t>
  </si>
  <si>
    <t>2,375.061</t>
  </si>
  <si>
    <t>0.690</t>
  </si>
  <si>
    <t>0.759</t>
  </si>
  <si>
    <t>1.173</t>
  </si>
  <si>
    <t>0.736</t>
  </si>
  <si>
    <t>386.366</t>
  </si>
  <si>
    <t>305.797</t>
  </si>
  <si>
    <t>341.378</t>
  </si>
  <si>
    <t>494.466</t>
  </si>
  <si>
    <t>381.973</t>
  </si>
  <si>
    <t>12.351</t>
  </si>
  <si>
    <t>11.891</t>
  </si>
  <si>
    <t>42.182</t>
  </si>
  <si>
    <t>14.927</t>
  </si>
  <si>
    <t>9.522</t>
  </si>
  <si>
    <t>4.129</t>
  </si>
  <si>
    <t>4.612</t>
  </si>
  <si>
    <t>8.522</t>
  </si>
  <si>
    <t>7.119</t>
  </si>
  <si>
    <t>13.685</t>
  </si>
  <si>
    <t>14.605</t>
  </si>
  <si>
    <t>20.286</t>
  </si>
  <si>
    <t>22.494</t>
  </si>
  <si>
    <t>13.294</t>
  </si>
  <si>
    <t>&lt;8.70</t>
  </si>
  <si>
    <t>19.95</t>
  </si>
  <si>
    <t>35.25</t>
  </si>
  <si>
    <t>1,299.55</t>
  </si>
  <si>
    <t>1,532.26</t>
  </si>
  <si>
    <t>2,336.06</t>
  </si>
  <si>
    <t>2,270.35</t>
  </si>
  <si>
    <t>1,582.17</t>
  </si>
  <si>
    <t>1.081</t>
  </si>
  <si>
    <t>0.575</t>
  </si>
  <si>
    <t>1,463.32</t>
  </si>
  <si>
    <t>1,106.73</t>
  </si>
  <si>
    <t>1,774.58</t>
  </si>
  <si>
    <t>2,138.76</t>
  </si>
  <si>
    <t>1,610.08</t>
  </si>
  <si>
    <t>32.798</t>
  </si>
  <si>
    <t>37.536</t>
  </si>
  <si>
    <t>55.913</t>
  </si>
  <si>
    <t>56.833</t>
  </si>
  <si>
    <t>35.880</t>
  </si>
  <si>
    <t>16.445</t>
  </si>
  <si>
    <t>9.982</t>
  </si>
  <si>
    <t>4.370</t>
  </si>
  <si>
    <t>23.138</t>
  </si>
  <si>
    <t>4.485</t>
  </si>
  <si>
    <t>3.841</t>
  </si>
  <si>
    <t>3.496</t>
  </si>
  <si>
    <t>5.796</t>
  </si>
  <si>
    <t>5.612</t>
  </si>
  <si>
    <t>3.795</t>
  </si>
  <si>
    <t>307.913</t>
  </si>
  <si>
    <t>223.779</t>
  </si>
  <si>
    <t>282.935</t>
  </si>
  <si>
    <t>545.434</t>
  </si>
  <si>
    <t>311.984</t>
  </si>
  <si>
    <t>781.13</t>
  </si>
  <si>
    <t>745.94</t>
  </si>
  <si>
    <t>931.80</t>
  </si>
  <si>
    <t>971.89</t>
  </si>
  <si>
    <t>706.70</t>
  </si>
  <si>
    <t>3.61</t>
  </si>
  <si>
    <t>3.89</t>
  </si>
  <si>
    <t>4.42</t>
  </si>
  <si>
    <t>6.33</t>
  </si>
  <si>
    <t>7.38</t>
  </si>
  <si>
    <t>1,790.8</t>
  </si>
  <si>
    <t>1,915.5</t>
  </si>
  <si>
    <t>14,072.4</t>
  </si>
  <si>
    <t>4,017.0</t>
  </si>
  <si>
    <t>13,505.3</t>
  </si>
  <si>
    <t>16,869.1</t>
  </si>
  <si>
    <t>15,528.3</t>
  </si>
  <si>
    <t>15.721</t>
  </si>
  <si>
    <t>21.126</t>
  </si>
  <si>
    <t>28.072</t>
  </si>
  <si>
    <t>30.073</t>
  </si>
  <si>
    <t>20.045</t>
  </si>
  <si>
    <t>2.634</t>
  </si>
  <si>
    <t>4.635</t>
  </si>
  <si>
    <t>4.681</t>
  </si>
  <si>
    <t>3.117</t>
  </si>
  <si>
    <t>111.26</t>
  </si>
  <si>
    <t>144.77</t>
  </si>
  <si>
    <t>138.52</t>
  </si>
  <si>
    <t>162.37</t>
  </si>
  <si>
    <t>162.25</t>
  </si>
  <si>
    <t>&lt;8,70</t>
  </si>
  <si>
    <t>Fuente: Informes de Ensayo N.° MA2228898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</si>
  <si>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MA2228898 del laboratorio SGS del Perú S.A.C.
"-" : No aplica.</t>
    </r>
  </si>
  <si>
    <t>1-222186</t>
  </si>
  <si>
    <t>1-222187</t>
  </si>
  <si>
    <t>1-222188</t>
  </si>
  <si>
    <t>1-222189</t>
  </si>
  <si>
    <t>1-222190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</si>
</sst>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2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167" fontId="1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23" fillId="6" borderId="0" xfId="1" applyFont="1" applyFill="1" applyAlignment="1">
      <alignment horizontal="left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40" zoomScaleNormal="100" zoomScaleSheetLayoutView="100" workbookViewId="0">
      <selection activeCell="B6" sqref="B6:F6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7" t="s">
        <v>238</v>
      </c>
      <c r="C1" s="327"/>
      <c r="D1" s="327"/>
      <c r="E1" s="327"/>
      <c r="F1" s="328"/>
    </row>
    <row r="2" spans="1:13" ht="13.15" customHeight="1" x14ac:dyDescent="0.2">
      <c r="A2" s="133"/>
      <c r="B2" s="329"/>
      <c r="C2" s="329"/>
      <c r="D2" s="329"/>
      <c r="E2" s="329"/>
      <c r="F2" s="330"/>
    </row>
    <row r="3" spans="1:13" ht="13.15" customHeight="1" x14ac:dyDescent="0.2">
      <c r="A3" s="133"/>
      <c r="B3" s="329"/>
      <c r="C3" s="329"/>
      <c r="D3" s="329"/>
      <c r="E3" s="329"/>
      <c r="F3" s="330"/>
    </row>
    <row r="4" spans="1:13" ht="13.9" customHeight="1" thickBot="1" x14ac:dyDescent="0.25">
      <c r="A4" s="134"/>
      <c r="B4" s="331"/>
      <c r="C4" s="331"/>
      <c r="D4" s="331"/>
      <c r="E4" s="331"/>
      <c r="F4" s="332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4" t="s">
        <v>281</v>
      </c>
      <c r="C6" s="334"/>
      <c r="D6" s="334"/>
      <c r="E6" s="334"/>
      <c r="F6" s="334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282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5" t="s">
        <v>210</v>
      </c>
      <c r="B10" s="335"/>
      <c r="C10" s="335"/>
      <c r="D10" s="335"/>
      <c r="E10" s="335"/>
      <c r="F10" s="335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3" t="s">
        <v>187</v>
      </c>
      <c r="F12" s="333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3" t="s">
        <v>261</v>
      </c>
      <c r="F14" s="333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6" t="s">
        <v>161</v>
      </c>
      <c r="B16" s="326"/>
      <c r="C16" s="326"/>
      <c r="D16" s="326"/>
      <c r="E16" s="326"/>
      <c r="F16" s="326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44753.416666666664</v>
      </c>
      <c r="B18" s="141">
        <v>764.61499227434331</v>
      </c>
      <c r="C18" s="141">
        <v>0</v>
      </c>
      <c r="D18" s="142">
        <v>15.7</v>
      </c>
      <c r="E18" s="142">
        <v>88</v>
      </c>
      <c r="F18" s="142">
        <v>0.4</v>
      </c>
      <c r="I18" s="264" t="s">
        <v>201</v>
      </c>
      <c r="J18" s="266">
        <f>MIN(B18:B42,B47:B71,B76:B100,B105:B129,B134:B158)</f>
        <v>762.06477550591796</v>
      </c>
      <c r="K18" s="266">
        <f t="shared" ref="K18:N18" si="0">MIN(C18:C42,C47:C71,C76:C100,C105:C129,C134:C158)</f>
        <v>0</v>
      </c>
      <c r="L18" s="266">
        <f t="shared" si="0"/>
        <v>14.7</v>
      </c>
      <c r="M18" s="266">
        <f t="shared" si="0"/>
        <v>73</v>
      </c>
      <c r="N18" s="266">
        <f t="shared" si="0"/>
        <v>0</v>
      </c>
    </row>
    <row r="19" spans="1:14" x14ac:dyDescent="0.2">
      <c r="A19" s="216">
        <v>44753.458333333336</v>
      </c>
      <c r="B19" s="141">
        <v>764.68999864988518</v>
      </c>
      <c r="C19" s="141">
        <v>0</v>
      </c>
      <c r="D19" s="142">
        <v>16.3</v>
      </c>
      <c r="E19" s="142">
        <v>86</v>
      </c>
      <c r="F19" s="142">
        <v>1.8</v>
      </c>
      <c r="I19" s="264" t="s">
        <v>202</v>
      </c>
      <c r="J19" s="266">
        <f>MAX(B18:B42,B47:B71,B76:B100,B105:B129,B134:B158)</f>
        <v>765.81509428301399</v>
      </c>
      <c r="K19" s="266">
        <f>MAX(C18:C42,C47:C71,C76:C100,C105:C129,C134:C158)</f>
        <v>0</v>
      </c>
      <c r="L19" s="266">
        <f>MAX(D18:D42,D47:D71,D76:D100,D105:D129,D134:D158)</f>
        <v>19.8</v>
      </c>
      <c r="M19" s="266">
        <f>MAX(E18:E42,E47:E71,E76:E100,E105:E129,E134:E158)</f>
        <v>91</v>
      </c>
      <c r="N19" s="266">
        <f>MAX(F18:F42,F47:F71,F76:F100,F105:F129,F134:F158)</f>
        <v>4</v>
      </c>
    </row>
    <row r="20" spans="1:14" x14ac:dyDescent="0.2">
      <c r="A20" s="216">
        <v>44753.5</v>
      </c>
      <c r="B20" s="324">
        <v>764.31496677217558</v>
      </c>
      <c r="C20" s="324">
        <v>0</v>
      </c>
      <c r="D20" s="324">
        <v>16.2</v>
      </c>
      <c r="E20" s="324">
        <v>86</v>
      </c>
      <c r="F20" s="324">
        <v>2.2000000000000002</v>
      </c>
      <c r="I20" s="264" t="s">
        <v>203</v>
      </c>
      <c r="J20" s="266">
        <f>AVERAGE(B18:B42,B47:B71,B76:B100,B105:B129,B134:B158)</f>
        <v>763.82100586657953</v>
      </c>
      <c r="K20" s="266">
        <f t="shared" ref="K20:N20" si="1">AVERAGE(C18:C42,C47:C71,C76:C100,C105:C129,C134:C158)</f>
        <v>0</v>
      </c>
      <c r="L20" s="266">
        <f t="shared" si="1"/>
        <v>16.213274336283177</v>
      </c>
      <c r="M20" s="266">
        <f t="shared" si="1"/>
        <v>84.441441441441441</v>
      </c>
      <c r="N20" s="266">
        <f t="shared" si="1"/>
        <v>1.449541284403671</v>
      </c>
    </row>
    <row r="21" spans="1:14" x14ac:dyDescent="0.2">
      <c r="A21" s="216">
        <v>44753.541666666664</v>
      </c>
      <c r="B21" s="141">
        <v>763.71491576784024</v>
      </c>
      <c r="C21" s="141">
        <v>0</v>
      </c>
      <c r="D21" s="142">
        <v>16.399999999999999</v>
      </c>
      <c r="E21" s="142">
        <v>83</v>
      </c>
      <c r="F21" s="142">
        <v>0.4</v>
      </c>
      <c r="I21" s="299" t="s">
        <v>204</v>
      </c>
      <c r="J21" s="300">
        <f>STDEV(B18:B42,B47:B71,B76:B100,B105:B129,B134:B158)</f>
        <v>0.79671706933146813</v>
      </c>
      <c r="K21" s="300">
        <f>STDEV(C18:C42,C47:C71,C76:C100,C105:C129,C134:C158)</f>
        <v>0</v>
      </c>
      <c r="L21" s="300">
        <f>STDEV(D18:D42,D47:D71,D76:D100,D105:D129,D134:D158)</f>
        <v>1.1775052642268407</v>
      </c>
      <c r="M21" s="300">
        <f>STDEV(E18:E42,E47:E71,E76:E100,E105:E129,E134:E158)</f>
        <v>3.8675448747110055</v>
      </c>
      <c r="N21" s="300">
        <f>STDEV(F18:F42,F47:F71,F76:F100,F105:F129,F134:F158)</f>
        <v>0.86384410600728112</v>
      </c>
    </row>
    <row r="22" spans="1:14" x14ac:dyDescent="0.2">
      <c r="A22" s="216">
        <v>44753.583333333336</v>
      </c>
      <c r="B22" s="141">
        <v>763.33988389013064</v>
      </c>
      <c r="C22" s="141">
        <v>0</v>
      </c>
      <c r="D22" s="142">
        <v>17.2</v>
      </c>
      <c r="E22" s="142">
        <v>81</v>
      </c>
      <c r="F22" s="142">
        <v>1.8</v>
      </c>
      <c r="I22" s="210" t="s">
        <v>205</v>
      </c>
      <c r="J22" s="267">
        <f>COUNT(B18:B42,B47:B71,B76:B100,B105:B129,B134:B158)</f>
        <v>111</v>
      </c>
      <c r="K22" s="267">
        <f>COUNT(C18:C42,C47:C71,C76:C100,C105:C129,C134:C158)</f>
        <v>110</v>
      </c>
      <c r="L22" s="267">
        <f>COUNT(D18:D42,D47:D71,D76:D100,D105:D129,D134:D158)</f>
        <v>113</v>
      </c>
      <c r="M22" s="267">
        <f>COUNT(E18:E42,E47:E71,E76:E100,E105:E129,E134:E158)</f>
        <v>111</v>
      </c>
      <c r="N22" s="267">
        <f>COUNT(F18:F42,F47:F71,F76:F100,F105:F129,F134:F158)</f>
        <v>109</v>
      </c>
    </row>
    <row r="23" spans="1:14" x14ac:dyDescent="0.2">
      <c r="A23" s="216">
        <v>44753.625</v>
      </c>
      <c r="B23" s="141">
        <v>762.66482651025331</v>
      </c>
      <c r="C23" s="141">
        <v>0</v>
      </c>
      <c r="D23" s="142">
        <v>17.2</v>
      </c>
      <c r="E23" s="142">
        <v>82</v>
      </c>
      <c r="F23" s="142">
        <v>1.3</v>
      </c>
      <c r="I23" s="210" t="s">
        <v>206</v>
      </c>
      <c r="J23" s="268">
        <f>J21/SQRT(J22)</f>
        <v>7.5621037670846117E-2</v>
      </c>
      <c r="K23" s="268">
        <f>K21/SQRT(K22)</f>
        <v>0</v>
      </c>
      <c r="L23" s="268">
        <f>L21/SQRT(L22)</f>
        <v>0.11077037746897307</v>
      </c>
      <c r="M23" s="268">
        <f>M21/SQRT(M22)</f>
        <v>0.36709111417635482</v>
      </c>
      <c r="N23" s="268">
        <f t="shared" ref="N23" si="2">N21/SQRT(N22)</f>
        <v>8.2741259106714052E-2</v>
      </c>
    </row>
    <row r="24" spans="1:14" x14ac:dyDescent="0.2">
      <c r="A24" s="216">
        <v>44753.666666666664</v>
      </c>
      <c r="B24" s="141">
        <v>762.13978188145995</v>
      </c>
      <c r="C24" s="141">
        <v>0</v>
      </c>
      <c r="D24" s="142">
        <v>16.8</v>
      </c>
      <c r="E24" s="142">
        <v>83</v>
      </c>
      <c r="F24" s="142">
        <v>1.8</v>
      </c>
    </row>
    <row r="25" spans="1:14" x14ac:dyDescent="0.2">
      <c r="A25" s="216">
        <v>44753.708333333336</v>
      </c>
      <c r="B25" s="141">
        <v>762.06477550591796</v>
      </c>
      <c r="C25" s="141">
        <v>0</v>
      </c>
      <c r="D25" s="142">
        <v>16.100000000000001</v>
      </c>
      <c r="E25" s="142">
        <v>86</v>
      </c>
      <c r="F25" s="142">
        <v>1.3</v>
      </c>
    </row>
    <row r="26" spans="1:14" x14ac:dyDescent="0.2">
      <c r="A26" s="216">
        <v>44753.75</v>
      </c>
      <c r="B26" s="141">
        <v>762.21478825700183</v>
      </c>
      <c r="C26" s="141">
        <v>0</v>
      </c>
      <c r="D26" s="142">
        <v>16.100000000000001</v>
      </c>
      <c r="E26" s="142">
        <v>86</v>
      </c>
      <c r="F26" s="142">
        <v>1.3</v>
      </c>
    </row>
    <row r="27" spans="1:14" x14ac:dyDescent="0.2">
      <c r="A27" s="216">
        <v>44753.791666666664</v>
      </c>
      <c r="B27" s="141">
        <v>762.66482651025331</v>
      </c>
      <c r="C27" s="141">
        <v>0</v>
      </c>
      <c r="D27" s="142">
        <v>16.100000000000001</v>
      </c>
      <c r="E27" s="142">
        <v>86</v>
      </c>
      <c r="F27" s="142">
        <v>0.9</v>
      </c>
    </row>
    <row r="28" spans="1:14" x14ac:dyDescent="0.2">
      <c r="A28" s="216">
        <v>44753.833333333336</v>
      </c>
      <c r="B28" s="141">
        <v>763.03985838796291</v>
      </c>
      <c r="C28" s="141">
        <v>0</v>
      </c>
      <c r="D28" s="142">
        <v>16.3</v>
      </c>
      <c r="E28" s="142">
        <v>85</v>
      </c>
      <c r="F28" s="142">
        <v>1.3</v>
      </c>
    </row>
    <row r="29" spans="1:14" x14ac:dyDescent="0.2">
      <c r="A29" s="216">
        <v>44753.875</v>
      </c>
      <c r="B29" s="141">
        <v>763.33988389013064</v>
      </c>
      <c r="C29" s="141">
        <v>0</v>
      </c>
      <c r="D29" s="142">
        <v>16.3</v>
      </c>
      <c r="E29" s="142">
        <v>85</v>
      </c>
      <c r="F29" s="142">
        <v>0.9</v>
      </c>
    </row>
    <row r="30" spans="1:14" x14ac:dyDescent="0.2">
      <c r="A30" s="216">
        <v>44753.916666666664</v>
      </c>
      <c r="B30" s="141">
        <v>763.33988389013064</v>
      </c>
      <c r="C30" s="141">
        <v>0</v>
      </c>
      <c r="D30" s="142">
        <v>16.2</v>
      </c>
      <c r="E30" s="142">
        <v>85</v>
      </c>
      <c r="F30" s="142"/>
    </row>
    <row r="31" spans="1:14" x14ac:dyDescent="0.2">
      <c r="A31" s="216">
        <v>44753.958333333336</v>
      </c>
      <c r="B31" s="141">
        <v>763.18987113904677</v>
      </c>
      <c r="C31" s="141">
        <v>0</v>
      </c>
      <c r="D31" s="142">
        <v>16.2</v>
      </c>
      <c r="E31" s="142">
        <v>85</v>
      </c>
      <c r="F31" s="142">
        <v>0.9</v>
      </c>
    </row>
    <row r="32" spans="1:14" x14ac:dyDescent="0.2">
      <c r="A32" s="216">
        <v>44754</v>
      </c>
      <c r="B32" s="141">
        <v>763.03985838796291</v>
      </c>
      <c r="C32" s="141">
        <v>0</v>
      </c>
      <c r="D32" s="142">
        <v>16.2</v>
      </c>
      <c r="E32" s="142">
        <v>85</v>
      </c>
      <c r="F32" s="142">
        <v>0.9</v>
      </c>
    </row>
    <row r="33" spans="1:13" x14ac:dyDescent="0.2">
      <c r="A33" s="216">
        <v>44754.041666666664</v>
      </c>
      <c r="B33" s="141">
        <v>762.96485201242103</v>
      </c>
      <c r="C33" s="141">
        <v>0</v>
      </c>
      <c r="D33" s="142">
        <v>16</v>
      </c>
      <c r="E33" s="142">
        <v>85</v>
      </c>
      <c r="F33" s="142">
        <v>1.3</v>
      </c>
    </row>
    <row r="34" spans="1:13" x14ac:dyDescent="0.2">
      <c r="A34" s="216">
        <v>44754.083333333336</v>
      </c>
      <c r="B34" s="141">
        <v>762.73983288579518</v>
      </c>
      <c r="C34" s="141">
        <v>0</v>
      </c>
      <c r="D34" s="142">
        <v>15.8</v>
      </c>
      <c r="E34" s="142">
        <v>87</v>
      </c>
      <c r="F34" s="142">
        <v>0.9</v>
      </c>
    </row>
    <row r="35" spans="1:13" x14ac:dyDescent="0.2">
      <c r="A35" s="216">
        <v>44754.125</v>
      </c>
      <c r="B35" s="141">
        <v>762.73983288579518</v>
      </c>
      <c r="C35" s="141">
        <v>0</v>
      </c>
      <c r="D35" s="142">
        <v>15.3</v>
      </c>
      <c r="E35" s="142">
        <v>87</v>
      </c>
      <c r="F35" s="142">
        <v>1.8</v>
      </c>
    </row>
    <row r="36" spans="1:13" x14ac:dyDescent="0.2">
      <c r="A36" s="216">
        <v>44754.166666666664</v>
      </c>
      <c r="B36" s="141">
        <v>762.51481375916956</v>
      </c>
      <c r="C36" s="141">
        <v>0</v>
      </c>
      <c r="D36" s="142">
        <v>15.1</v>
      </c>
      <c r="E36" s="142">
        <v>87</v>
      </c>
      <c r="F36" s="142">
        <v>0.4</v>
      </c>
    </row>
    <row r="37" spans="1:13" x14ac:dyDescent="0.2">
      <c r="A37" s="216">
        <v>44754.208333333336</v>
      </c>
      <c r="B37" s="141">
        <v>762.66482651025331</v>
      </c>
      <c r="C37" s="141">
        <v>0</v>
      </c>
      <c r="D37" s="142">
        <v>15.1</v>
      </c>
      <c r="E37" s="142">
        <v>87</v>
      </c>
      <c r="F37" s="142">
        <v>0.9</v>
      </c>
    </row>
    <row r="38" spans="1:13" x14ac:dyDescent="0.2">
      <c r="A38" s="216">
        <v>44754.25</v>
      </c>
      <c r="B38" s="141">
        <v>762.81483926133717</v>
      </c>
      <c r="C38" s="141">
        <v>0</v>
      </c>
      <c r="D38" s="142">
        <v>15.1</v>
      </c>
      <c r="E38" s="142">
        <v>86</v>
      </c>
      <c r="F38" s="142">
        <v>0.9</v>
      </c>
    </row>
    <row r="39" spans="1:13" x14ac:dyDescent="0.2">
      <c r="A39" s="216">
        <v>44754.291666666664</v>
      </c>
      <c r="B39" s="141">
        <v>763.18987113904677</v>
      </c>
      <c r="C39" s="141">
        <v>0</v>
      </c>
      <c r="D39" s="142">
        <v>15.1</v>
      </c>
      <c r="E39" s="142">
        <v>86</v>
      </c>
      <c r="F39" s="142">
        <v>0</v>
      </c>
    </row>
    <row r="40" spans="1:13" x14ac:dyDescent="0.2">
      <c r="A40" s="216">
        <v>44754.333333333336</v>
      </c>
      <c r="B40" s="141">
        <v>763.8649285189241</v>
      </c>
      <c r="C40" s="141">
        <v>0</v>
      </c>
      <c r="D40" s="142">
        <v>15.3</v>
      </c>
      <c r="E40" s="142">
        <v>86</v>
      </c>
      <c r="F40" s="142">
        <v>0.9</v>
      </c>
    </row>
    <row r="41" spans="1:13" x14ac:dyDescent="0.2">
      <c r="A41" s="216">
        <v>44754.375</v>
      </c>
      <c r="B41" s="141">
        <v>764.46497952325944</v>
      </c>
      <c r="C41" s="141">
        <v>0</v>
      </c>
      <c r="D41" s="142">
        <v>15.8</v>
      </c>
      <c r="E41" s="142">
        <v>85</v>
      </c>
      <c r="F41" s="142"/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763.18049534210388</v>
      </c>
      <c r="C43" s="144">
        <f>AVERAGE(C18:C41)</f>
        <v>0</v>
      </c>
      <c r="D43" s="144">
        <f>AVERAGE(D18:D41)</f>
        <v>15.995833333333337</v>
      </c>
      <c r="E43" s="144">
        <f>AVERAGE(E18:E41)</f>
        <v>85.333333333333329</v>
      </c>
      <c r="F43" s="144">
        <f>AVERAGE(F18:F41)</f>
        <v>1.1045454545454545</v>
      </c>
      <c r="I43" s="322">
        <f>MIN(B18:B41)</f>
        <v>762.06477550591796</v>
      </c>
      <c r="J43" s="322">
        <f>MIN(C18:C41)</f>
        <v>0</v>
      </c>
      <c r="K43" s="322">
        <f>MIN(D18:D41)</f>
        <v>15.1</v>
      </c>
      <c r="L43" s="322">
        <f>MIN(E18:E41)</f>
        <v>81</v>
      </c>
      <c r="M43" s="322">
        <f>MIN(F18:F41)</f>
        <v>0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6" t="s">
        <v>162</v>
      </c>
      <c r="B45" s="326"/>
      <c r="C45" s="326"/>
      <c r="D45" s="326"/>
      <c r="E45" s="326"/>
      <c r="F45" s="326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44754.458333333336</v>
      </c>
      <c r="B47" s="141">
        <v>764.16495402109172</v>
      </c>
      <c r="C47" s="141">
        <v>0</v>
      </c>
      <c r="D47" s="142">
        <v>16.5</v>
      </c>
      <c r="E47" s="142">
        <v>83</v>
      </c>
      <c r="F47" s="142">
        <v>0.4</v>
      </c>
    </row>
    <row r="48" spans="1:13" x14ac:dyDescent="0.2">
      <c r="A48" s="216">
        <v>44754.5</v>
      </c>
      <c r="B48" s="141">
        <v>763.78992214338211</v>
      </c>
      <c r="C48" s="141">
        <v>0</v>
      </c>
      <c r="D48" s="142">
        <v>17.399999999999999</v>
      </c>
      <c r="E48" s="142">
        <v>80</v>
      </c>
      <c r="F48" s="142">
        <v>1.3</v>
      </c>
    </row>
    <row r="49" spans="1:6" x14ac:dyDescent="0.2">
      <c r="A49" s="216">
        <v>44754.541666666664</v>
      </c>
      <c r="B49" s="141">
        <v>763.4898966412145</v>
      </c>
      <c r="C49" s="141">
        <v>0</v>
      </c>
      <c r="D49" s="142">
        <v>18.3</v>
      </c>
      <c r="E49" s="142">
        <v>76</v>
      </c>
      <c r="F49" s="142">
        <v>2.2000000000000002</v>
      </c>
    </row>
    <row r="50" spans="1:6" x14ac:dyDescent="0.2">
      <c r="A50" s="216">
        <v>44754.583333333336</v>
      </c>
      <c r="B50" s="141"/>
      <c r="C50" s="141"/>
      <c r="D50" s="142"/>
      <c r="E50" s="142"/>
      <c r="F50" s="142"/>
    </row>
    <row r="51" spans="1:6" x14ac:dyDescent="0.2">
      <c r="A51" s="216">
        <v>44754.625</v>
      </c>
      <c r="B51" s="141">
        <v>762.96485201242103</v>
      </c>
      <c r="C51" s="141">
        <v>0</v>
      </c>
      <c r="D51" s="142">
        <v>19.3</v>
      </c>
      <c r="E51" s="142">
        <v>73</v>
      </c>
      <c r="F51" s="142">
        <v>2.2000000000000002</v>
      </c>
    </row>
    <row r="52" spans="1:6" x14ac:dyDescent="0.2">
      <c r="A52" s="216">
        <v>44754.666666666664</v>
      </c>
      <c r="B52" s="141">
        <v>762.73983288579518</v>
      </c>
      <c r="C52" s="141">
        <v>0</v>
      </c>
      <c r="D52" s="142">
        <v>19.2</v>
      </c>
      <c r="E52" s="142">
        <v>73</v>
      </c>
      <c r="F52" s="142">
        <v>2.2000000000000002</v>
      </c>
    </row>
    <row r="53" spans="1:6" x14ac:dyDescent="0.2">
      <c r="A53" s="216">
        <v>44754.708333333336</v>
      </c>
      <c r="B53" s="141">
        <v>763.03985838796291</v>
      </c>
      <c r="C53" s="141">
        <v>0</v>
      </c>
      <c r="D53" s="142">
        <v>17.600000000000001</v>
      </c>
      <c r="E53" s="142">
        <v>78</v>
      </c>
      <c r="F53" s="142">
        <v>2.2000000000000002</v>
      </c>
    </row>
    <row r="54" spans="1:6" x14ac:dyDescent="0.2">
      <c r="A54" s="216">
        <v>44754.75</v>
      </c>
      <c r="B54" s="141"/>
      <c r="C54" s="141"/>
      <c r="D54" s="142"/>
      <c r="E54" s="142"/>
      <c r="F54" s="142"/>
    </row>
    <row r="55" spans="1:6" x14ac:dyDescent="0.2">
      <c r="A55" s="216">
        <v>44754.791666666664</v>
      </c>
      <c r="B55" s="141">
        <v>762.96485201242103</v>
      </c>
      <c r="C55" s="141">
        <v>0</v>
      </c>
      <c r="D55" s="142">
        <v>16.3</v>
      </c>
      <c r="E55" s="142">
        <v>85</v>
      </c>
      <c r="F55" s="142">
        <v>1.8</v>
      </c>
    </row>
    <row r="56" spans="1:6" x14ac:dyDescent="0.2">
      <c r="A56" s="216">
        <v>44754.833333333336</v>
      </c>
      <c r="B56" s="141">
        <v>763.11486476350478</v>
      </c>
      <c r="C56" s="141">
        <v>0</v>
      </c>
      <c r="D56" s="142">
        <v>16.399999999999999</v>
      </c>
      <c r="E56" s="142">
        <v>83</v>
      </c>
      <c r="F56" s="142">
        <v>2.2000000000000002</v>
      </c>
    </row>
    <row r="57" spans="1:6" x14ac:dyDescent="0.2">
      <c r="A57" s="216">
        <v>44754.875</v>
      </c>
      <c r="B57" s="141">
        <v>763.78992214338211</v>
      </c>
      <c r="C57" s="141">
        <v>0</v>
      </c>
      <c r="D57" s="142">
        <v>16.5</v>
      </c>
      <c r="E57" s="142">
        <v>84</v>
      </c>
      <c r="F57" s="142">
        <v>1.3</v>
      </c>
    </row>
    <row r="58" spans="1:6" x14ac:dyDescent="0.2">
      <c r="A58" s="216">
        <v>44754.916666666664</v>
      </c>
      <c r="B58" s="141">
        <v>763.71491576784024</v>
      </c>
      <c r="C58" s="141">
        <v>0</v>
      </c>
      <c r="D58" s="142">
        <v>16.600000000000001</v>
      </c>
      <c r="E58" s="142">
        <v>83</v>
      </c>
      <c r="F58" s="142">
        <v>0.4</v>
      </c>
    </row>
    <row r="59" spans="1:6" x14ac:dyDescent="0.2">
      <c r="A59" s="216">
        <v>44754.958333333336</v>
      </c>
      <c r="B59" s="141"/>
      <c r="C59" s="141">
        <v>0</v>
      </c>
      <c r="D59" s="142">
        <v>16.2</v>
      </c>
      <c r="E59" s="142">
        <v>83</v>
      </c>
      <c r="F59" s="142"/>
    </row>
    <row r="60" spans="1:6" x14ac:dyDescent="0.2">
      <c r="A60" s="216">
        <v>44755</v>
      </c>
      <c r="B60" s="141">
        <v>764.01494127000797</v>
      </c>
      <c r="C60" s="141">
        <v>0</v>
      </c>
      <c r="D60" s="142">
        <v>16.100000000000001</v>
      </c>
      <c r="E60" s="142">
        <v>84</v>
      </c>
      <c r="F60" s="142">
        <v>0.9</v>
      </c>
    </row>
    <row r="61" spans="1:6" x14ac:dyDescent="0.2">
      <c r="A61" s="216">
        <v>44755.041666666664</v>
      </c>
      <c r="B61" s="141">
        <v>763.93993489446598</v>
      </c>
      <c r="C61" s="141">
        <v>0</v>
      </c>
      <c r="D61" s="142">
        <v>15.9</v>
      </c>
      <c r="E61" s="142">
        <v>84</v>
      </c>
      <c r="F61" s="142">
        <v>0</v>
      </c>
    </row>
    <row r="62" spans="1:6" x14ac:dyDescent="0.2">
      <c r="A62" s="216">
        <v>44755.083333333336</v>
      </c>
      <c r="B62" s="141">
        <v>763.71491576784024</v>
      </c>
      <c r="C62" s="141">
        <v>0</v>
      </c>
      <c r="D62" s="142">
        <v>15.8</v>
      </c>
      <c r="E62" s="142">
        <v>85</v>
      </c>
      <c r="F62" s="142">
        <v>0.9</v>
      </c>
    </row>
    <row r="63" spans="1:6" x14ac:dyDescent="0.2">
      <c r="A63" s="216">
        <v>44755.125</v>
      </c>
      <c r="B63" s="141">
        <v>763.71491576784024</v>
      </c>
      <c r="C63" s="141">
        <v>0</v>
      </c>
      <c r="D63" s="142">
        <v>15.8</v>
      </c>
      <c r="E63" s="142">
        <v>85</v>
      </c>
      <c r="F63" s="142">
        <v>0.4</v>
      </c>
    </row>
    <row r="64" spans="1:6" x14ac:dyDescent="0.2">
      <c r="A64" s="216">
        <v>44755.166666666664</v>
      </c>
      <c r="B64" s="141">
        <v>763.41489026567251</v>
      </c>
      <c r="C64" s="141">
        <v>0</v>
      </c>
      <c r="D64" s="142">
        <v>15.6</v>
      </c>
      <c r="E64" s="142">
        <v>85</v>
      </c>
      <c r="F64" s="142">
        <v>0.4</v>
      </c>
    </row>
    <row r="65" spans="1:13" x14ac:dyDescent="0.2">
      <c r="A65" s="216">
        <v>44755.208333333336</v>
      </c>
      <c r="B65" s="141">
        <v>763.71491576784024</v>
      </c>
      <c r="C65" s="141">
        <v>0</v>
      </c>
      <c r="D65" s="142">
        <v>15.7</v>
      </c>
      <c r="E65" s="142">
        <v>85</v>
      </c>
      <c r="F65" s="142">
        <v>0.9</v>
      </c>
    </row>
    <row r="66" spans="1:13" x14ac:dyDescent="0.2">
      <c r="A66" s="216">
        <v>44755.25</v>
      </c>
      <c r="B66" s="141">
        <v>763.93993489446598</v>
      </c>
      <c r="C66" s="141">
        <v>0</v>
      </c>
      <c r="D66" s="142">
        <v>15.6</v>
      </c>
      <c r="E66" s="142">
        <v>85</v>
      </c>
      <c r="F66" s="142">
        <v>0.4</v>
      </c>
    </row>
    <row r="67" spans="1:13" x14ac:dyDescent="0.2">
      <c r="A67" s="216">
        <v>44755.291666666664</v>
      </c>
      <c r="B67" s="141">
        <v>764.16495402109172</v>
      </c>
      <c r="C67" s="141">
        <v>0</v>
      </c>
      <c r="D67" s="142">
        <v>15.7</v>
      </c>
      <c r="E67" s="142">
        <v>85</v>
      </c>
      <c r="F67" s="142">
        <v>0</v>
      </c>
    </row>
    <row r="68" spans="1:13" x14ac:dyDescent="0.2">
      <c r="A68" s="216">
        <v>44755.333333333336</v>
      </c>
      <c r="B68" s="141">
        <v>764.46497952325944</v>
      </c>
      <c r="C68" s="141">
        <v>0</v>
      </c>
      <c r="D68" s="142">
        <v>15.9</v>
      </c>
      <c r="E68" s="142">
        <v>85</v>
      </c>
      <c r="F68" s="142">
        <v>0.4</v>
      </c>
    </row>
    <row r="69" spans="1:13" x14ac:dyDescent="0.2">
      <c r="A69" s="216">
        <v>44755.375</v>
      </c>
      <c r="B69" s="141">
        <v>764.84001140096905</v>
      </c>
      <c r="C69" s="141">
        <v>0</v>
      </c>
      <c r="D69" s="142">
        <v>16.399999999999999</v>
      </c>
      <c r="E69" s="142">
        <v>84</v>
      </c>
      <c r="F69" s="142">
        <v>1.8</v>
      </c>
    </row>
    <row r="70" spans="1:13" x14ac:dyDescent="0.2">
      <c r="A70" s="216">
        <v>44755.416666666664</v>
      </c>
      <c r="B70" s="141">
        <v>765.06503052759501</v>
      </c>
      <c r="C70" s="141">
        <v>0</v>
      </c>
      <c r="D70" s="142">
        <v>17</v>
      </c>
      <c r="E70" s="142">
        <v>83</v>
      </c>
      <c r="F70" s="142">
        <v>2.2000000000000002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763.7506330895269</v>
      </c>
      <c r="C72" s="144">
        <f t="shared" ref="C72:F72" si="3">AVERAGE(C47:C70)</f>
        <v>0</v>
      </c>
      <c r="D72" s="144">
        <f t="shared" si="3"/>
        <v>16.627272727272725</v>
      </c>
      <c r="E72" s="144">
        <f t="shared" si="3"/>
        <v>82.318181818181813</v>
      </c>
      <c r="F72" s="144">
        <f t="shared" si="3"/>
        <v>1.1666666666666661</v>
      </c>
      <c r="I72" s="265">
        <f>MIN(B47:B70)</f>
        <v>762.73983288579518</v>
      </c>
      <c r="J72" s="265">
        <f t="shared" ref="J72:M72" si="4">MIN(C47:C70)</f>
        <v>0</v>
      </c>
      <c r="K72" s="265">
        <f t="shared" si="4"/>
        <v>15.6</v>
      </c>
      <c r="L72" s="265">
        <f t="shared" si="4"/>
        <v>73</v>
      </c>
      <c r="M72" s="265">
        <f t="shared" si="4"/>
        <v>0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6" t="s">
        <v>165</v>
      </c>
      <c r="B74" s="326"/>
      <c r="C74" s="326"/>
      <c r="D74" s="326"/>
      <c r="E74" s="326"/>
      <c r="F74" s="326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44755.5</v>
      </c>
      <c r="B76" s="141">
        <v>764.61499227434331</v>
      </c>
      <c r="C76" s="141">
        <v>0</v>
      </c>
      <c r="D76" s="142">
        <v>19.8</v>
      </c>
      <c r="E76" s="142">
        <v>75</v>
      </c>
      <c r="F76" s="142">
        <v>3.6</v>
      </c>
    </row>
    <row r="77" spans="1:13" x14ac:dyDescent="0.2">
      <c r="A77" s="216">
        <v>44755.541666666664</v>
      </c>
      <c r="B77" s="141">
        <v>764.38997314771757</v>
      </c>
      <c r="C77" s="141">
        <v>0</v>
      </c>
      <c r="D77" s="142">
        <v>19.600000000000001</v>
      </c>
      <c r="E77" s="142">
        <v>75</v>
      </c>
      <c r="F77" s="142">
        <v>3.6</v>
      </c>
    </row>
    <row r="78" spans="1:13" x14ac:dyDescent="0.2">
      <c r="A78" s="216">
        <v>44755.583333333336</v>
      </c>
      <c r="B78" s="141"/>
      <c r="C78" s="141"/>
      <c r="D78" s="142"/>
      <c r="E78" s="142"/>
      <c r="F78" s="142"/>
    </row>
    <row r="79" spans="1:13" x14ac:dyDescent="0.2">
      <c r="A79" s="216">
        <v>44755.625</v>
      </c>
      <c r="B79" s="141">
        <v>763.33988389013064</v>
      </c>
      <c r="C79" s="141">
        <v>0</v>
      </c>
      <c r="D79" s="142">
        <v>19.8</v>
      </c>
      <c r="E79" s="142">
        <v>74</v>
      </c>
      <c r="F79" s="142">
        <v>3.1</v>
      </c>
    </row>
    <row r="80" spans="1:13" x14ac:dyDescent="0.2">
      <c r="A80" s="216">
        <v>44755.666666666664</v>
      </c>
      <c r="B80" s="141">
        <v>763.41489026567251</v>
      </c>
      <c r="C80" s="141">
        <v>0</v>
      </c>
      <c r="D80" s="142">
        <v>19.100000000000001</v>
      </c>
      <c r="E80" s="142">
        <v>76</v>
      </c>
      <c r="F80" s="142">
        <v>3.1</v>
      </c>
    </row>
    <row r="81" spans="1:6" x14ac:dyDescent="0.2">
      <c r="A81" s="216">
        <v>44755.708333333336</v>
      </c>
      <c r="B81" s="141">
        <v>763.78992214338211</v>
      </c>
      <c r="C81" s="141">
        <v>0</v>
      </c>
      <c r="D81" s="142">
        <v>18.2</v>
      </c>
      <c r="E81" s="142">
        <v>78</v>
      </c>
      <c r="F81" s="142">
        <v>2.7</v>
      </c>
    </row>
    <row r="82" spans="1:6" x14ac:dyDescent="0.2">
      <c r="A82" s="216">
        <v>44755.75</v>
      </c>
      <c r="B82" s="141">
        <v>763.8649285189241</v>
      </c>
      <c r="C82" s="141">
        <v>0</v>
      </c>
      <c r="D82" s="142">
        <v>17.399999999999999</v>
      </c>
      <c r="E82" s="142">
        <v>80</v>
      </c>
      <c r="F82" s="142">
        <v>1.8</v>
      </c>
    </row>
    <row r="83" spans="1:6" x14ac:dyDescent="0.2">
      <c r="A83" s="216">
        <v>44755.791666666664</v>
      </c>
      <c r="B83" s="141">
        <v>763.93993489446598</v>
      </c>
      <c r="C83" s="141">
        <v>0</v>
      </c>
      <c r="D83" s="142">
        <v>16.5</v>
      </c>
      <c r="E83" s="142">
        <v>83</v>
      </c>
      <c r="F83" s="142">
        <v>1.8</v>
      </c>
    </row>
    <row r="84" spans="1:6" x14ac:dyDescent="0.2">
      <c r="A84" s="216">
        <v>44755.833333333336</v>
      </c>
      <c r="B84" s="141">
        <v>764.16495402109172</v>
      </c>
      <c r="C84" s="141">
        <v>0</v>
      </c>
      <c r="D84" s="142">
        <v>16.2</v>
      </c>
      <c r="E84" s="142">
        <v>85</v>
      </c>
      <c r="F84" s="142">
        <v>1.3</v>
      </c>
    </row>
    <row r="85" spans="1:6" x14ac:dyDescent="0.2">
      <c r="A85" s="216">
        <v>44755.875</v>
      </c>
      <c r="B85" s="141">
        <v>764.38997314771757</v>
      </c>
      <c r="C85" s="141">
        <v>0</v>
      </c>
      <c r="D85" s="142">
        <v>15.9</v>
      </c>
      <c r="E85" s="142">
        <v>85</v>
      </c>
      <c r="F85" s="142">
        <v>0.4</v>
      </c>
    </row>
    <row r="86" spans="1:6" x14ac:dyDescent="0.2">
      <c r="A86" s="216">
        <v>44755.916666666664</v>
      </c>
      <c r="B86" s="141">
        <v>764.68999864988518</v>
      </c>
      <c r="C86" s="141">
        <v>0</v>
      </c>
      <c r="D86" s="142">
        <v>15.7</v>
      </c>
      <c r="E86" s="142"/>
      <c r="F86" s="142"/>
    </row>
    <row r="87" spans="1:6" x14ac:dyDescent="0.2">
      <c r="A87" s="216">
        <v>44755.958333333336</v>
      </c>
      <c r="B87" s="141">
        <v>764.76500502542717</v>
      </c>
      <c r="C87" s="141">
        <v>0</v>
      </c>
      <c r="D87" s="142">
        <v>15.7</v>
      </c>
      <c r="E87" s="142">
        <v>87</v>
      </c>
      <c r="F87" s="142">
        <v>1.3</v>
      </c>
    </row>
    <row r="88" spans="1:6" x14ac:dyDescent="0.2">
      <c r="A88" s="216">
        <v>44756</v>
      </c>
      <c r="B88" s="141">
        <v>764.84001140096905</v>
      </c>
      <c r="C88" s="141">
        <v>0</v>
      </c>
      <c r="D88" s="142">
        <v>16</v>
      </c>
      <c r="E88" s="142">
        <v>86</v>
      </c>
      <c r="F88" s="142">
        <v>1.3</v>
      </c>
    </row>
    <row r="89" spans="1:6" x14ac:dyDescent="0.2">
      <c r="A89" s="216">
        <v>44756.041666666664</v>
      </c>
      <c r="B89" s="141">
        <v>764.76500502542717</v>
      </c>
      <c r="C89" s="141">
        <v>0</v>
      </c>
      <c r="D89" s="142">
        <v>16</v>
      </c>
      <c r="E89" s="142">
        <v>86</v>
      </c>
      <c r="F89" s="142">
        <v>0.9</v>
      </c>
    </row>
    <row r="90" spans="1:6" x14ac:dyDescent="0.2">
      <c r="A90" s="216">
        <v>44756.083333333336</v>
      </c>
      <c r="B90" s="141">
        <v>764.53998589880132</v>
      </c>
      <c r="C90" s="141">
        <v>0</v>
      </c>
      <c r="D90" s="142">
        <v>15.9</v>
      </c>
      <c r="E90" s="142">
        <v>86</v>
      </c>
      <c r="F90" s="142">
        <v>1.3</v>
      </c>
    </row>
    <row r="91" spans="1:6" x14ac:dyDescent="0.2">
      <c r="A91" s="216">
        <v>44756.125</v>
      </c>
      <c r="B91" s="141"/>
      <c r="C91" s="141"/>
      <c r="D91" s="142"/>
      <c r="E91" s="142"/>
      <c r="F91" s="142"/>
    </row>
    <row r="92" spans="1:6" x14ac:dyDescent="0.2">
      <c r="A92" s="216">
        <v>44756.166666666664</v>
      </c>
      <c r="B92" s="141">
        <v>764.53998589880132</v>
      </c>
      <c r="C92" s="141">
        <v>0</v>
      </c>
      <c r="D92" s="142">
        <v>15.7</v>
      </c>
      <c r="E92" s="142">
        <v>85</v>
      </c>
      <c r="F92" s="142">
        <v>1.3</v>
      </c>
    </row>
    <row r="93" spans="1:6" x14ac:dyDescent="0.2">
      <c r="A93" s="216">
        <v>44756.208333333336</v>
      </c>
      <c r="B93" s="324">
        <v>764.38997314771757</v>
      </c>
      <c r="C93" s="324">
        <v>0</v>
      </c>
      <c r="D93" s="324">
        <v>15.7</v>
      </c>
      <c r="E93" s="324">
        <v>85</v>
      </c>
      <c r="F93" s="324">
        <v>1.3</v>
      </c>
    </row>
    <row r="94" spans="1:6" x14ac:dyDescent="0.2">
      <c r="A94" s="216">
        <v>44756.25</v>
      </c>
      <c r="B94" s="141">
        <v>764.61499227434331</v>
      </c>
      <c r="C94" s="141">
        <v>0</v>
      </c>
      <c r="D94" s="142">
        <v>15.7</v>
      </c>
      <c r="E94" s="142">
        <v>85</v>
      </c>
      <c r="F94" s="142">
        <v>0.9</v>
      </c>
    </row>
    <row r="95" spans="1:6" x14ac:dyDescent="0.2">
      <c r="A95" s="216">
        <v>44756.291666666664</v>
      </c>
      <c r="B95" s="141">
        <v>765.14003690313677</v>
      </c>
      <c r="C95" s="141">
        <v>0</v>
      </c>
      <c r="D95" s="142">
        <v>15.6</v>
      </c>
      <c r="E95" s="142">
        <v>85</v>
      </c>
      <c r="F95" s="142">
        <v>1.3</v>
      </c>
    </row>
    <row r="96" spans="1:6" x14ac:dyDescent="0.2">
      <c r="A96" s="216">
        <v>44756.333333333336</v>
      </c>
      <c r="B96" s="141">
        <v>765.44006240530439</v>
      </c>
      <c r="C96" s="141">
        <v>0</v>
      </c>
      <c r="D96" s="142">
        <v>15.6</v>
      </c>
      <c r="E96" s="142">
        <v>85</v>
      </c>
      <c r="F96" s="142">
        <v>1.3</v>
      </c>
    </row>
    <row r="97" spans="1:13" x14ac:dyDescent="0.2">
      <c r="A97" s="216">
        <v>44756.375</v>
      </c>
      <c r="B97" s="141">
        <v>765.81509428301399</v>
      </c>
      <c r="C97" s="141">
        <v>0</v>
      </c>
      <c r="D97" s="142">
        <v>16.100000000000001</v>
      </c>
      <c r="E97" s="142">
        <v>83</v>
      </c>
      <c r="F97" s="142">
        <v>2.2000000000000002</v>
      </c>
    </row>
    <row r="98" spans="1:13" x14ac:dyDescent="0.2">
      <c r="A98" s="216">
        <v>44756.416666666664</v>
      </c>
      <c r="B98" s="141">
        <v>765.81509428301399</v>
      </c>
      <c r="C98" s="141">
        <v>0</v>
      </c>
      <c r="D98" s="142">
        <v>16.600000000000001</v>
      </c>
      <c r="E98" s="142">
        <v>82</v>
      </c>
      <c r="F98" s="142">
        <v>2.2000000000000002</v>
      </c>
    </row>
    <row r="99" spans="1:13" x14ac:dyDescent="0.2">
      <c r="A99" s="216">
        <v>44756.458333333336</v>
      </c>
      <c r="B99" s="141">
        <v>765.36505602976251</v>
      </c>
      <c r="C99" s="141">
        <v>0</v>
      </c>
      <c r="D99" s="142">
        <v>18.399999999999999</v>
      </c>
      <c r="E99" s="142">
        <v>78</v>
      </c>
      <c r="F99" s="142">
        <v>2.2000000000000002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764.57407970586598</v>
      </c>
      <c r="C101" s="144">
        <f>AVERAGE(C76:C99)</f>
        <v>0</v>
      </c>
      <c r="D101" s="144">
        <f>AVERAGE(D76:D99)</f>
        <v>16.872727272727275</v>
      </c>
      <c r="E101" s="144">
        <f>AVERAGE(E76:E99)</f>
        <v>82.095238095238102</v>
      </c>
      <c r="F101" s="144">
        <f>AVERAGE(F76:F99)</f>
        <v>1.8523809523809529</v>
      </c>
      <c r="I101" s="265">
        <f>MIN(B76:B99)</f>
        <v>763.33988389013064</v>
      </c>
      <c r="J101" s="265">
        <f>MIN(C76:C99)</f>
        <v>0</v>
      </c>
      <c r="K101" s="265">
        <f>MIN(D76:D99)</f>
        <v>15.6</v>
      </c>
      <c r="L101" s="265">
        <f>MIN(E76:E99)</f>
        <v>74</v>
      </c>
      <c r="M101" s="265">
        <f>MIN(F76:F99)</f>
        <v>0.4</v>
      </c>
    </row>
    <row r="102" spans="1:13" x14ac:dyDescent="0.2">
      <c r="A102" s="337"/>
      <c r="B102" s="337"/>
      <c r="C102" s="337"/>
      <c r="D102" s="337"/>
      <c r="E102" s="337"/>
      <c r="F102" s="338"/>
    </row>
    <row r="103" spans="1:13" ht="13.15" customHeight="1" x14ac:dyDescent="0.2">
      <c r="A103" s="326" t="s">
        <v>166</v>
      </c>
      <c r="B103" s="326"/>
      <c r="C103" s="326"/>
      <c r="D103" s="326"/>
      <c r="E103" s="326"/>
      <c r="F103" s="326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44756.541666666664</v>
      </c>
      <c r="B105" s="141">
        <v>764.61499227434331</v>
      </c>
      <c r="C105" s="141">
        <v>0</v>
      </c>
      <c r="D105" s="142">
        <v>18.5</v>
      </c>
      <c r="E105" s="142">
        <v>77</v>
      </c>
      <c r="F105" s="142">
        <v>4</v>
      </c>
    </row>
    <row r="106" spans="1:13" x14ac:dyDescent="0.2">
      <c r="A106" s="216">
        <v>44756.583333333336</v>
      </c>
      <c r="B106" s="141">
        <v>764.01494127000797</v>
      </c>
      <c r="C106" s="141">
        <v>0</v>
      </c>
      <c r="D106" s="142">
        <v>19</v>
      </c>
      <c r="E106" s="142">
        <v>76</v>
      </c>
      <c r="F106" s="142">
        <v>3.1</v>
      </c>
    </row>
    <row r="107" spans="1:13" x14ac:dyDescent="0.2">
      <c r="A107" s="216">
        <v>44756.625</v>
      </c>
      <c r="B107" s="141">
        <v>763.33988389013064</v>
      </c>
      <c r="C107" s="141">
        <v>0</v>
      </c>
      <c r="D107" s="142">
        <v>19.100000000000001</v>
      </c>
      <c r="E107" s="142">
        <v>76</v>
      </c>
      <c r="F107" s="142">
        <v>4</v>
      </c>
    </row>
    <row r="108" spans="1:13" x14ac:dyDescent="0.2">
      <c r="A108" s="216">
        <v>44756.666666666664</v>
      </c>
      <c r="B108" s="141">
        <v>763.26487751458876</v>
      </c>
      <c r="C108" s="141">
        <v>0</v>
      </c>
      <c r="D108" s="142">
        <v>18.2</v>
      </c>
      <c r="E108" s="142">
        <v>79</v>
      </c>
      <c r="F108" s="142">
        <v>3.6</v>
      </c>
    </row>
    <row r="109" spans="1:13" x14ac:dyDescent="0.2">
      <c r="A109" s="216">
        <v>44756.708333333336</v>
      </c>
      <c r="B109" s="141">
        <v>763.11486476350478</v>
      </c>
      <c r="C109" s="141">
        <v>0</v>
      </c>
      <c r="D109" s="142">
        <v>17.3</v>
      </c>
      <c r="E109" s="142">
        <v>81</v>
      </c>
      <c r="F109" s="142">
        <v>2.7</v>
      </c>
    </row>
    <row r="110" spans="1:13" x14ac:dyDescent="0.2">
      <c r="A110" s="216">
        <v>44756.75</v>
      </c>
      <c r="B110" s="141">
        <v>763.18987113904677</v>
      </c>
      <c r="C110" s="141">
        <v>0</v>
      </c>
      <c r="D110" s="142">
        <v>16.3</v>
      </c>
      <c r="E110" s="142">
        <v>84</v>
      </c>
      <c r="F110" s="142">
        <v>3.1</v>
      </c>
    </row>
    <row r="111" spans="1:13" x14ac:dyDescent="0.2">
      <c r="A111" s="216">
        <v>44756.791666666664</v>
      </c>
      <c r="B111" s="141">
        <v>763.33988389013064</v>
      </c>
      <c r="C111" s="141">
        <v>0</v>
      </c>
      <c r="D111" s="142">
        <v>16.100000000000001</v>
      </c>
      <c r="E111" s="142">
        <v>84</v>
      </c>
      <c r="F111" s="142">
        <v>1.3</v>
      </c>
    </row>
    <row r="112" spans="1:13" x14ac:dyDescent="0.2">
      <c r="A112" s="216">
        <v>44756.833333333336</v>
      </c>
      <c r="B112" s="141">
        <v>763.56490301675638</v>
      </c>
      <c r="C112" s="141"/>
      <c r="D112" s="142">
        <v>15.9</v>
      </c>
      <c r="E112" s="142">
        <v>85</v>
      </c>
      <c r="F112" s="142">
        <v>1.8</v>
      </c>
    </row>
    <row r="113" spans="1:6" x14ac:dyDescent="0.2">
      <c r="A113" s="216">
        <v>44756.875</v>
      </c>
      <c r="B113" s="141">
        <v>763.93993489446598</v>
      </c>
      <c r="C113" s="141">
        <v>0</v>
      </c>
      <c r="D113" s="142">
        <v>15.6</v>
      </c>
      <c r="E113" s="142">
        <v>86</v>
      </c>
      <c r="F113" s="142">
        <v>1.8</v>
      </c>
    </row>
    <row r="114" spans="1:6" x14ac:dyDescent="0.2">
      <c r="A114" s="216">
        <v>44756.916666666664</v>
      </c>
      <c r="B114" s="141">
        <v>763.71491576784024</v>
      </c>
      <c r="C114" s="141">
        <v>0</v>
      </c>
      <c r="D114" s="142">
        <v>15.1</v>
      </c>
      <c r="E114" s="142">
        <v>87</v>
      </c>
      <c r="F114" s="142">
        <v>0.4</v>
      </c>
    </row>
    <row r="115" spans="1:6" x14ac:dyDescent="0.2">
      <c r="A115" s="216">
        <v>44756.958333333336</v>
      </c>
      <c r="B115" s="141">
        <v>763.71491576784024</v>
      </c>
      <c r="C115" s="141">
        <v>0</v>
      </c>
      <c r="D115" s="142">
        <v>15.3</v>
      </c>
      <c r="E115" s="142">
        <v>88</v>
      </c>
      <c r="F115" s="142">
        <v>1.3</v>
      </c>
    </row>
    <row r="116" spans="1:6" x14ac:dyDescent="0.2">
      <c r="A116" s="216">
        <v>44757</v>
      </c>
      <c r="B116" s="141">
        <v>763.71491576784024</v>
      </c>
      <c r="C116" s="141"/>
      <c r="D116" s="142">
        <v>15.4</v>
      </c>
      <c r="E116" s="142"/>
      <c r="F116" s="142">
        <v>1.8</v>
      </c>
    </row>
    <row r="117" spans="1:6" x14ac:dyDescent="0.2">
      <c r="A117" s="216">
        <v>44757.041666666664</v>
      </c>
      <c r="B117" s="141">
        <v>763.71491576784024</v>
      </c>
      <c r="C117" s="141">
        <v>0</v>
      </c>
      <c r="D117" s="142">
        <v>15.3</v>
      </c>
      <c r="E117" s="142">
        <v>87</v>
      </c>
      <c r="F117" s="142">
        <v>1.3</v>
      </c>
    </row>
    <row r="118" spans="1:6" x14ac:dyDescent="0.2">
      <c r="A118" s="216">
        <v>44757.083333333336</v>
      </c>
      <c r="B118" s="141">
        <v>763.41489026567251</v>
      </c>
      <c r="C118" s="141">
        <v>0</v>
      </c>
      <c r="D118" s="142">
        <v>15.3</v>
      </c>
      <c r="E118" s="142">
        <v>88</v>
      </c>
      <c r="F118" s="142">
        <v>0.9</v>
      </c>
    </row>
    <row r="119" spans="1:6" x14ac:dyDescent="0.2">
      <c r="A119" s="216">
        <v>44757.125</v>
      </c>
      <c r="B119" s="141">
        <v>763.18987113904677</v>
      </c>
      <c r="C119" s="141">
        <v>0</v>
      </c>
      <c r="D119" s="142">
        <v>15.3</v>
      </c>
      <c r="E119" s="142">
        <v>87</v>
      </c>
      <c r="F119" s="142">
        <v>1.3</v>
      </c>
    </row>
    <row r="120" spans="1:6" x14ac:dyDescent="0.2">
      <c r="A120" s="216">
        <v>44757.166666666664</v>
      </c>
      <c r="B120" s="141"/>
      <c r="C120" s="141"/>
      <c r="D120" s="142">
        <v>15.2</v>
      </c>
      <c r="E120" s="142">
        <v>87</v>
      </c>
      <c r="F120" s="142">
        <v>0.9</v>
      </c>
    </row>
    <row r="121" spans="1:6" x14ac:dyDescent="0.2">
      <c r="A121" s="216">
        <v>44757.208333333336</v>
      </c>
      <c r="B121" s="141">
        <v>763.33988389013064</v>
      </c>
      <c r="C121" s="141">
        <v>0</v>
      </c>
      <c r="D121" s="142">
        <v>15.1</v>
      </c>
      <c r="E121" s="142">
        <v>87</v>
      </c>
      <c r="F121" s="142">
        <v>1.3</v>
      </c>
    </row>
    <row r="122" spans="1:6" x14ac:dyDescent="0.2">
      <c r="A122" s="216">
        <v>44757.25</v>
      </c>
      <c r="B122" s="141">
        <v>763.8649285189241</v>
      </c>
      <c r="C122" s="141">
        <v>0</v>
      </c>
      <c r="D122" s="142">
        <v>15.1</v>
      </c>
      <c r="E122" s="142">
        <v>88</v>
      </c>
      <c r="F122" s="142">
        <v>1.3</v>
      </c>
    </row>
    <row r="123" spans="1:6" x14ac:dyDescent="0.2">
      <c r="A123" s="216">
        <v>44757.291666666664</v>
      </c>
      <c r="B123" s="141">
        <v>764.31496677217558</v>
      </c>
      <c r="C123" s="141">
        <v>0</v>
      </c>
      <c r="D123" s="142">
        <v>15</v>
      </c>
      <c r="E123" s="142">
        <v>88</v>
      </c>
      <c r="F123" s="142">
        <v>0.4</v>
      </c>
    </row>
    <row r="124" spans="1:6" x14ac:dyDescent="0.2">
      <c r="A124" s="216">
        <v>44757.333333333336</v>
      </c>
      <c r="B124" s="141">
        <v>764.68999864988518</v>
      </c>
      <c r="C124" s="141">
        <v>0</v>
      </c>
      <c r="D124" s="142">
        <v>15.2</v>
      </c>
      <c r="E124" s="142">
        <v>88</v>
      </c>
      <c r="F124" s="142">
        <v>0.9</v>
      </c>
    </row>
    <row r="125" spans="1:6" x14ac:dyDescent="0.2">
      <c r="A125" s="216">
        <v>44757.375</v>
      </c>
      <c r="B125" s="324">
        <v>765.29004965422052</v>
      </c>
      <c r="C125" s="324">
        <v>0</v>
      </c>
      <c r="D125" s="324">
        <v>15.3</v>
      </c>
      <c r="E125" s="324">
        <v>89</v>
      </c>
      <c r="F125" s="324">
        <v>0.9</v>
      </c>
    </row>
    <row r="126" spans="1:6" x14ac:dyDescent="0.2">
      <c r="A126" s="216">
        <v>44757.416666666664</v>
      </c>
      <c r="B126" s="141">
        <v>765.74008790747212</v>
      </c>
      <c r="C126" s="141">
        <v>0</v>
      </c>
      <c r="D126" s="142">
        <v>15.6</v>
      </c>
      <c r="E126" s="142">
        <v>89</v>
      </c>
      <c r="F126" s="142">
        <v>1.3</v>
      </c>
    </row>
    <row r="127" spans="1:6" x14ac:dyDescent="0.2">
      <c r="A127" s="216">
        <v>44757.458333333336</v>
      </c>
      <c r="B127" s="141">
        <v>765.14003690313677</v>
      </c>
      <c r="C127" s="141">
        <v>0</v>
      </c>
      <c r="D127" s="142">
        <v>15.9</v>
      </c>
      <c r="E127" s="142">
        <v>87</v>
      </c>
      <c r="F127" s="142">
        <v>1.8</v>
      </c>
    </row>
    <row r="128" spans="1:6" x14ac:dyDescent="0.2">
      <c r="A128" s="216">
        <v>44757.5</v>
      </c>
      <c r="B128" s="141">
        <v>764.61499227434331</v>
      </c>
      <c r="C128" s="141">
        <v>0</v>
      </c>
      <c r="D128" s="142">
        <v>16.100000000000001</v>
      </c>
      <c r="E128" s="142">
        <v>86</v>
      </c>
      <c r="F128" s="142">
        <v>2.2000000000000002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763.94971833475404</v>
      </c>
      <c r="C130" s="144">
        <f>AVERAGE(C105:C128)</f>
        <v>0</v>
      </c>
      <c r="D130" s="144">
        <f>AVERAGE(D105:D128)</f>
        <v>16.091666666666672</v>
      </c>
      <c r="E130" s="144">
        <f>AVERAGE(E105:E128)</f>
        <v>84.956521739130437</v>
      </c>
      <c r="F130" s="144">
        <f>AVERAGE(F105:F128)</f>
        <v>1.8083333333333327</v>
      </c>
      <c r="I130" s="265">
        <f>MIN(B105:B128)</f>
        <v>763.11486476350478</v>
      </c>
      <c r="J130" s="265">
        <f>MIN(C105:C128)</f>
        <v>0</v>
      </c>
      <c r="K130" s="265">
        <f>MIN(D105:D128)</f>
        <v>15</v>
      </c>
      <c r="L130" s="265">
        <f>MIN(E105:E128)</f>
        <v>76</v>
      </c>
      <c r="M130" s="265">
        <f>MIN(F105:F128)</f>
        <v>0.4</v>
      </c>
    </row>
    <row r="131" spans="1:13" x14ac:dyDescent="0.2">
      <c r="A131" s="336"/>
      <c r="B131" s="336"/>
      <c r="C131" s="336"/>
      <c r="D131" s="336"/>
      <c r="E131" s="336"/>
      <c r="F131" s="336"/>
    </row>
    <row r="132" spans="1:13" ht="13.15" customHeight="1" x14ac:dyDescent="0.2">
      <c r="A132" s="326" t="s">
        <v>168</v>
      </c>
      <c r="B132" s="326"/>
      <c r="C132" s="326"/>
      <c r="D132" s="326"/>
      <c r="E132" s="326"/>
      <c r="F132" s="326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44757.541666666664</v>
      </c>
      <c r="B134" s="141">
        <v>764.53998589880132</v>
      </c>
      <c r="C134" s="141">
        <v>0</v>
      </c>
      <c r="D134" s="142">
        <v>16.3</v>
      </c>
      <c r="E134" s="142">
        <v>85</v>
      </c>
      <c r="F134" s="142">
        <v>1.8</v>
      </c>
    </row>
    <row r="135" spans="1:13" x14ac:dyDescent="0.2">
      <c r="A135" s="216">
        <v>44757.583333333336</v>
      </c>
      <c r="B135" s="141">
        <v>763.93993489446598</v>
      </c>
      <c r="C135" s="141">
        <v>0</v>
      </c>
      <c r="D135" s="142">
        <v>16.3</v>
      </c>
      <c r="E135" s="142">
        <v>85</v>
      </c>
      <c r="F135" s="142">
        <v>2.2000000000000002</v>
      </c>
    </row>
    <row r="136" spans="1:13" x14ac:dyDescent="0.2">
      <c r="A136" s="216">
        <v>44757.625</v>
      </c>
      <c r="B136" s="141">
        <v>763.63990939229836</v>
      </c>
      <c r="C136" s="141">
        <v>0</v>
      </c>
      <c r="D136" s="142">
        <v>16.2</v>
      </c>
      <c r="E136" s="142">
        <v>85</v>
      </c>
      <c r="F136" s="142">
        <v>1.8</v>
      </c>
    </row>
    <row r="137" spans="1:13" x14ac:dyDescent="0.2">
      <c r="A137" s="216">
        <v>44757.666666666664</v>
      </c>
      <c r="B137" s="141">
        <v>763.33988389013064</v>
      </c>
      <c r="C137" s="141">
        <v>0</v>
      </c>
      <c r="D137" s="142">
        <v>16.3</v>
      </c>
      <c r="E137" s="142">
        <v>84</v>
      </c>
      <c r="F137" s="142">
        <v>1.8</v>
      </c>
    </row>
    <row r="138" spans="1:13" x14ac:dyDescent="0.2">
      <c r="A138" s="216">
        <v>44757.708333333336</v>
      </c>
      <c r="B138" s="141">
        <v>763.33988389013064</v>
      </c>
      <c r="C138" s="141">
        <v>0</v>
      </c>
      <c r="D138" s="142">
        <v>16.399999999999999</v>
      </c>
      <c r="E138" s="142">
        <v>84</v>
      </c>
      <c r="F138" s="142">
        <v>1.8</v>
      </c>
    </row>
    <row r="139" spans="1:13" x14ac:dyDescent="0.2">
      <c r="A139" s="216">
        <v>44757.75</v>
      </c>
      <c r="B139" s="141">
        <v>763.63990939229836</v>
      </c>
      <c r="C139" s="141">
        <v>0</v>
      </c>
      <c r="D139" s="142">
        <v>16</v>
      </c>
      <c r="E139" s="142">
        <v>86</v>
      </c>
      <c r="F139" s="142">
        <v>1.8</v>
      </c>
    </row>
    <row r="140" spans="1:13" x14ac:dyDescent="0.2">
      <c r="A140" s="216">
        <v>44757.791666666664</v>
      </c>
      <c r="B140" s="141">
        <v>763.78992214338211</v>
      </c>
      <c r="C140" s="141">
        <v>0</v>
      </c>
      <c r="D140" s="142">
        <v>15.8</v>
      </c>
      <c r="E140" s="142">
        <v>87</v>
      </c>
      <c r="F140" s="142">
        <v>1.8</v>
      </c>
    </row>
    <row r="141" spans="1:13" x14ac:dyDescent="0.2">
      <c r="A141" s="216">
        <v>44757.833333333336</v>
      </c>
      <c r="B141" s="141"/>
      <c r="C141" s="141"/>
      <c r="D141" s="142"/>
      <c r="E141" s="142"/>
      <c r="F141" s="142"/>
    </row>
    <row r="142" spans="1:13" x14ac:dyDescent="0.2">
      <c r="A142" s="216">
        <v>44757.875</v>
      </c>
      <c r="B142" s="141">
        <v>764.23996039663371</v>
      </c>
      <c r="C142" s="141">
        <v>0</v>
      </c>
      <c r="D142" s="142">
        <v>15.7</v>
      </c>
      <c r="E142" s="142">
        <v>86</v>
      </c>
      <c r="F142" s="142">
        <v>1.3</v>
      </c>
    </row>
    <row r="143" spans="1:13" x14ac:dyDescent="0.2">
      <c r="A143" s="216">
        <v>44757.916666666664</v>
      </c>
      <c r="B143" s="141"/>
      <c r="C143" s="141"/>
      <c r="D143" s="142"/>
      <c r="E143" s="142"/>
      <c r="F143" s="142"/>
    </row>
    <row r="144" spans="1:13" x14ac:dyDescent="0.2">
      <c r="A144" s="216">
        <v>44757.958333333336</v>
      </c>
      <c r="B144" s="141">
        <v>764.38997314771757</v>
      </c>
      <c r="C144" s="141">
        <v>0</v>
      </c>
      <c r="D144" s="142">
        <v>15.6</v>
      </c>
      <c r="E144" s="142">
        <v>87</v>
      </c>
      <c r="F144" s="142">
        <v>1.3</v>
      </c>
    </row>
    <row r="145" spans="1:13" x14ac:dyDescent="0.2">
      <c r="A145" s="216">
        <v>44758</v>
      </c>
      <c r="B145" s="141"/>
      <c r="C145" s="141"/>
      <c r="D145" s="142"/>
      <c r="E145" s="142"/>
      <c r="F145" s="142"/>
    </row>
    <row r="146" spans="1:13" x14ac:dyDescent="0.2">
      <c r="A146" s="216">
        <v>44758.041666666664</v>
      </c>
      <c r="B146" s="141">
        <v>764.08994764554984</v>
      </c>
      <c r="C146" s="141">
        <v>0</v>
      </c>
      <c r="D146" s="142">
        <v>15.1</v>
      </c>
      <c r="E146" s="142">
        <v>88</v>
      </c>
      <c r="F146" s="142">
        <v>0.4</v>
      </c>
    </row>
    <row r="147" spans="1:13" x14ac:dyDescent="0.2">
      <c r="A147" s="216">
        <v>44758.083333333336</v>
      </c>
      <c r="B147" s="141">
        <v>763.63990939229836</v>
      </c>
      <c r="C147" s="141">
        <v>0</v>
      </c>
      <c r="D147" s="142">
        <v>14.9</v>
      </c>
      <c r="E147" s="142">
        <v>88</v>
      </c>
      <c r="F147" s="142">
        <v>0.9</v>
      </c>
    </row>
    <row r="148" spans="1:13" x14ac:dyDescent="0.2">
      <c r="A148" s="216">
        <v>44758.125</v>
      </c>
      <c r="B148" s="141">
        <v>763.26487751458876</v>
      </c>
      <c r="C148" s="141">
        <v>0</v>
      </c>
      <c r="D148" s="142">
        <v>14.8</v>
      </c>
      <c r="E148" s="142">
        <v>88</v>
      </c>
      <c r="F148" s="142">
        <v>0.4</v>
      </c>
    </row>
    <row r="149" spans="1:13" x14ac:dyDescent="0.2">
      <c r="A149" s="216">
        <v>44758.166666666664</v>
      </c>
      <c r="B149" s="141">
        <v>762.96485201242103</v>
      </c>
      <c r="C149" s="141">
        <v>0</v>
      </c>
      <c r="D149" s="142">
        <v>14.8</v>
      </c>
      <c r="E149" s="142">
        <v>88</v>
      </c>
      <c r="F149" s="142">
        <v>0.9</v>
      </c>
    </row>
    <row r="150" spans="1:13" x14ac:dyDescent="0.2">
      <c r="A150" s="216">
        <v>44758.208333333336</v>
      </c>
      <c r="B150" s="141">
        <v>763.03985838796291</v>
      </c>
      <c r="C150" s="141">
        <v>0</v>
      </c>
      <c r="D150" s="142">
        <v>14.7</v>
      </c>
      <c r="E150" s="142">
        <v>88</v>
      </c>
      <c r="F150" s="142">
        <v>0.4</v>
      </c>
    </row>
    <row r="151" spans="1:13" x14ac:dyDescent="0.2">
      <c r="A151" s="216">
        <v>44758.25</v>
      </c>
      <c r="B151" s="141">
        <v>763.03985838796291</v>
      </c>
      <c r="C151" s="141">
        <v>0</v>
      </c>
      <c r="D151" s="142">
        <v>14.8</v>
      </c>
      <c r="E151" s="142">
        <v>89</v>
      </c>
      <c r="F151" s="142">
        <v>0.9</v>
      </c>
    </row>
    <row r="152" spans="1:13" x14ac:dyDescent="0.2">
      <c r="A152" s="216">
        <v>44758.291666666664</v>
      </c>
      <c r="B152" s="141">
        <v>763.18987113904677</v>
      </c>
      <c r="C152" s="141">
        <v>0</v>
      </c>
      <c r="D152" s="142">
        <v>14.8</v>
      </c>
      <c r="E152" s="142">
        <v>90</v>
      </c>
      <c r="F152" s="142">
        <v>1.3</v>
      </c>
    </row>
    <row r="153" spans="1:13" x14ac:dyDescent="0.2">
      <c r="A153" s="216">
        <v>44758.333333333336</v>
      </c>
      <c r="B153" s="141">
        <v>763.63990939229836</v>
      </c>
      <c r="C153" s="141">
        <v>0</v>
      </c>
      <c r="D153" s="142">
        <v>14.9</v>
      </c>
      <c r="E153" s="142">
        <v>91</v>
      </c>
      <c r="F153" s="142">
        <v>0.4</v>
      </c>
    </row>
    <row r="154" spans="1:13" x14ac:dyDescent="0.2">
      <c r="A154" s="216">
        <v>44758.375</v>
      </c>
      <c r="B154" s="141">
        <v>764.16495402109172</v>
      </c>
      <c r="C154" s="141">
        <v>0</v>
      </c>
      <c r="D154" s="142">
        <v>15</v>
      </c>
      <c r="E154" s="142">
        <v>91</v>
      </c>
      <c r="F154" s="142">
        <v>1.3</v>
      </c>
    </row>
    <row r="155" spans="1:13" x14ac:dyDescent="0.2">
      <c r="A155" s="216">
        <v>44758.416666666664</v>
      </c>
      <c r="B155" s="141">
        <v>764.23996039663371</v>
      </c>
      <c r="C155" s="141">
        <v>0</v>
      </c>
      <c r="D155" s="142">
        <v>15.3</v>
      </c>
      <c r="E155" s="142">
        <v>90</v>
      </c>
      <c r="F155" s="142">
        <v>1.8</v>
      </c>
    </row>
    <row r="156" spans="1:13" x14ac:dyDescent="0.2">
      <c r="A156" s="216">
        <v>44758.458333333336</v>
      </c>
      <c r="B156" s="141">
        <v>764.01494127000797</v>
      </c>
      <c r="C156" s="141">
        <v>0</v>
      </c>
      <c r="D156" s="142">
        <v>15.5</v>
      </c>
      <c r="E156" s="142">
        <v>89</v>
      </c>
      <c r="F156" s="142">
        <v>1.3</v>
      </c>
    </row>
    <row r="157" spans="1:13" x14ac:dyDescent="0.2">
      <c r="A157" s="216">
        <v>44758.5</v>
      </c>
      <c r="B157" s="141">
        <v>763.41489026567251</v>
      </c>
      <c r="C157" s="141">
        <v>0</v>
      </c>
      <c r="D157" s="142">
        <v>15.8</v>
      </c>
      <c r="E157" s="142">
        <v>87</v>
      </c>
      <c r="F157" s="142">
        <v>1.3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763.69348537482824</v>
      </c>
      <c r="C159" s="144">
        <f t="shared" ref="C159:F159" si="5">AVERAGE(C134:C157)</f>
        <v>0</v>
      </c>
      <c r="D159" s="144">
        <f t="shared" si="5"/>
        <v>15.476190476190478</v>
      </c>
      <c r="E159" s="144">
        <f t="shared" si="5"/>
        <v>87.428571428571431</v>
      </c>
      <c r="F159" s="144">
        <f t="shared" si="5"/>
        <v>1.2809523809523808</v>
      </c>
      <c r="I159" s="265">
        <f>MIN(B134:B157)</f>
        <v>762.96485201242103</v>
      </c>
      <c r="J159" s="265">
        <f t="shared" ref="J159:M159" si="6">MIN(C134:C157)</f>
        <v>0</v>
      </c>
      <c r="K159" s="265">
        <f t="shared" si="6"/>
        <v>14.7</v>
      </c>
      <c r="L159" s="265">
        <f t="shared" si="6"/>
        <v>84</v>
      </c>
      <c r="M159" s="265">
        <f t="shared" si="6"/>
        <v>0.4</v>
      </c>
    </row>
    <row r="160" spans="1:13" x14ac:dyDescent="0.2">
      <c r="A160" s="336" t="s">
        <v>262</v>
      </c>
      <c r="B160" s="339"/>
      <c r="C160" s="339"/>
      <c r="D160" s="339"/>
      <c r="E160" s="339"/>
      <c r="F160" s="339"/>
    </row>
    <row r="161" spans="1:6" ht="13.15" hidden="1" customHeight="1" x14ac:dyDescent="0.2">
      <c r="A161" s="325" t="s">
        <v>170</v>
      </c>
      <c r="B161" s="325"/>
      <c r="C161" s="325"/>
      <c r="D161" s="325"/>
      <c r="E161" s="325"/>
      <c r="F161" s="325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7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7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7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7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7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7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7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7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7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7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7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7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7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7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7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7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7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7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7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7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7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7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7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8">AVERAGE(D163:D187)</f>
        <v>#DIV/0!</v>
      </c>
      <c r="E188" s="144" t="e">
        <f t="shared" si="8"/>
        <v>#DIV/0!</v>
      </c>
      <c r="F188" s="144" t="e">
        <f t="shared" si="8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35" zoomScale="90" zoomScaleNormal="100" zoomScaleSheetLayoutView="90" workbookViewId="0">
      <selection activeCell="G43" sqref="G43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4"/>
      <c r="C2" s="344"/>
      <c r="D2" s="344"/>
      <c r="E2" s="344"/>
      <c r="F2" s="327" t="s">
        <v>239</v>
      </c>
      <c r="G2" s="327"/>
      <c r="H2" s="327"/>
      <c r="I2" s="327"/>
      <c r="J2" s="327"/>
      <c r="K2" s="327"/>
      <c r="L2" s="327"/>
      <c r="M2" s="327"/>
      <c r="N2" s="327"/>
      <c r="O2" s="328"/>
    </row>
    <row r="3" spans="1:18" ht="16.5" customHeight="1" x14ac:dyDescent="0.2">
      <c r="A3" s="52"/>
      <c r="B3" s="345"/>
      <c r="C3" s="345"/>
      <c r="D3" s="345"/>
      <c r="E3" s="345"/>
      <c r="F3" s="329"/>
      <c r="G3" s="329"/>
      <c r="H3" s="329"/>
      <c r="I3" s="329"/>
      <c r="J3" s="329"/>
      <c r="K3" s="329"/>
      <c r="L3" s="329"/>
      <c r="M3" s="329"/>
      <c r="N3" s="329"/>
      <c r="O3" s="330"/>
    </row>
    <row r="4" spans="1:18" ht="16.5" customHeight="1" x14ac:dyDescent="0.2">
      <c r="A4" s="52"/>
      <c r="B4" s="345"/>
      <c r="C4" s="345"/>
      <c r="D4" s="345"/>
      <c r="E4" s="345"/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8" ht="16.5" customHeight="1" thickBot="1" x14ac:dyDescent="0.25">
      <c r="A5" s="52"/>
      <c r="B5" s="346"/>
      <c r="C5" s="346"/>
      <c r="D5" s="346"/>
      <c r="E5" s="346"/>
      <c r="F5" s="331"/>
      <c r="G5" s="331"/>
      <c r="H5" s="331"/>
      <c r="I5" s="331"/>
      <c r="J5" s="331"/>
      <c r="K5" s="331"/>
      <c r="L5" s="331"/>
      <c r="M5" s="331"/>
      <c r="N5" s="331"/>
      <c r="O5" s="332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7" t="s">
        <v>12</v>
      </c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42" t="s">
        <v>183</v>
      </c>
      <c r="C9" s="342"/>
      <c r="D9" s="334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42" t="s">
        <v>209</v>
      </c>
      <c r="C11" s="342"/>
      <c r="D11" s="349" t="str">
        <f>'A.2.1. Promedio meteorologia'!B8</f>
        <v>CA-VMP-9</v>
      </c>
      <c r="E11" s="349"/>
      <c r="F11" s="342" t="s">
        <v>184</v>
      </c>
      <c r="G11" s="342"/>
      <c r="H11" s="348" t="str">
        <f>'A.2.1. Promedio meteorologia'!E8</f>
        <v>0002-7-2022-418</v>
      </c>
      <c r="I11" s="348"/>
      <c r="J11" s="350" t="s">
        <v>174</v>
      </c>
      <c r="K11" s="350"/>
      <c r="L11" s="350"/>
      <c r="M11" s="350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7" t="s">
        <v>137</v>
      </c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44753.429861111108</v>
      </c>
      <c r="E15" s="108"/>
      <c r="F15" s="106" t="s">
        <v>4</v>
      </c>
      <c r="G15" s="107">
        <v>44754.409722222219</v>
      </c>
      <c r="H15" s="109"/>
      <c r="I15" s="106" t="s">
        <v>5</v>
      </c>
      <c r="J15" s="340">
        <f>G15-D15</f>
        <v>0.97986111111094942</v>
      </c>
      <c r="K15" s="340"/>
      <c r="L15" s="110" t="s">
        <v>6</v>
      </c>
      <c r="M15" s="111">
        <f>$J15*60*24</f>
        <v>1410.9999999997672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3" t="s">
        <v>13</v>
      </c>
      <c r="C17" s="343"/>
      <c r="D17" s="343"/>
      <c r="E17" s="120">
        <f>J15</f>
        <v>0.97986111111094942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41" t="s">
        <v>11</v>
      </c>
      <c r="C19" s="341"/>
      <c r="D19" s="341"/>
      <c r="E19" s="126">
        <f>'A.2.1. Promedio meteorologia'!D43</f>
        <v>15.995833333333337</v>
      </c>
      <c r="F19" s="341" t="s">
        <v>66</v>
      </c>
      <c r="G19" s="341"/>
      <c r="H19" s="126">
        <f>'A.2.1. Promedio meteorologia'!B43</f>
        <v>763.18049534210388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44754.4375</v>
      </c>
      <c r="E22" s="108"/>
      <c r="F22" s="106" t="s">
        <v>4</v>
      </c>
      <c r="G22" s="107">
        <v>44755.413194444445</v>
      </c>
      <c r="H22" s="109"/>
      <c r="I22" s="106" t="s">
        <v>5</v>
      </c>
      <c r="J22" s="340">
        <f>G22-D22</f>
        <v>0.97569444444525288</v>
      </c>
      <c r="K22" s="340"/>
      <c r="L22" s="110" t="s">
        <v>6</v>
      </c>
      <c r="M22" s="111">
        <f>$J22*60*24</f>
        <v>1405.0000000011642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3" t="s">
        <v>13</v>
      </c>
      <c r="C24" s="343"/>
      <c r="D24" s="343"/>
      <c r="E24" s="120">
        <f>J22</f>
        <v>0.97569444444525288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41" t="s">
        <v>11</v>
      </c>
      <c r="C26" s="341"/>
      <c r="D26" s="341"/>
      <c r="E26" s="126">
        <f>'A.2.1. Promedio meteorologia'!D72</f>
        <v>16.627272727272725</v>
      </c>
      <c r="F26" s="341" t="s">
        <v>66</v>
      </c>
      <c r="G26" s="341"/>
      <c r="H26" s="126">
        <f>'A.2.1. Promedio meteorologia'!B72</f>
        <v>763.7506330895269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44755.518750000003</v>
      </c>
      <c r="E29" s="108"/>
      <c r="F29" s="106" t="s">
        <v>4</v>
      </c>
      <c r="G29" s="107">
        <v>44756.479166666664</v>
      </c>
      <c r="H29" s="109"/>
      <c r="I29" s="106" t="s">
        <v>5</v>
      </c>
      <c r="J29" s="340">
        <f>G29-D29</f>
        <v>0.96041666666133096</v>
      </c>
      <c r="K29" s="340"/>
      <c r="L29" s="110" t="s">
        <v>6</v>
      </c>
      <c r="M29" s="111">
        <f>$J29*60*24</f>
        <v>1382.9999999923166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3" t="s">
        <v>13</v>
      </c>
      <c r="C31" s="343"/>
      <c r="D31" s="343"/>
      <c r="E31" s="120">
        <f>J29</f>
        <v>0.96041666666133096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41" t="s">
        <v>11</v>
      </c>
      <c r="C33" s="341"/>
      <c r="D33" s="341"/>
      <c r="E33" s="126">
        <f>'A.2.1. Promedio meteorologia'!D101</f>
        <v>16.872727272727275</v>
      </c>
      <c r="F33" s="341" t="s">
        <v>66</v>
      </c>
      <c r="G33" s="341"/>
      <c r="H33" s="126">
        <f>'A.2.1. Promedio meteorologia'!B101</f>
        <v>764.57407970586598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44756.520833333336</v>
      </c>
      <c r="E36" s="108"/>
      <c r="F36" s="106" t="s">
        <v>4</v>
      </c>
      <c r="G36" s="107">
        <v>44757.5</v>
      </c>
      <c r="H36" s="109"/>
      <c r="I36" s="106" t="s">
        <v>5</v>
      </c>
      <c r="J36" s="340">
        <f>G36-D36</f>
        <v>0.97916666666424135</v>
      </c>
      <c r="K36" s="340"/>
      <c r="L36" s="110" t="s">
        <v>6</v>
      </c>
      <c r="M36" s="111">
        <f>$J36*60*24</f>
        <v>1409.9999999965075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3" t="s">
        <v>13</v>
      </c>
      <c r="C38" s="343"/>
      <c r="D38" s="343"/>
      <c r="E38" s="120">
        <f>J36</f>
        <v>0.97916666666424135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41" t="s">
        <v>11</v>
      </c>
      <c r="C40" s="341"/>
      <c r="D40" s="341"/>
      <c r="E40" s="126">
        <f>'A.2.1. Promedio meteorologia'!D130</f>
        <v>16.091666666666672</v>
      </c>
      <c r="F40" s="341" t="s">
        <v>66</v>
      </c>
      <c r="G40" s="341"/>
      <c r="H40" s="126">
        <f>'A.2.1. Promedio meteorologia'!B130</f>
        <v>763.94971833475404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44757.520833333336</v>
      </c>
      <c r="E43" s="108"/>
      <c r="F43" s="106" t="s">
        <v>4</v>
      </c>
      <c r="G43" s="107">
        <v>44758.479166666664</v>
      </c>
      <c r="H43" s="109"/>
      <c r="I43" s="106" t="s">
        <v>5</v>
      </c>
      <c r="J43" s="340">
        <f>G43-D43</f>
        <v>0.95833333332848269</v>
      </c>
      <c r="K43" s="340"/>
      <c r="L43" s="110" t="s">
        <v>6</v>
      </c>
      <c r="M43" s="111">
        <f>$J43*60*24</f>
        <v>1379.9999999930151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3" t="s">
        <v>13</v>
      </c>
      <c r="C45" s="343"/>
      <c r="D45" s="343"/>
      <c r="E45" s="120">
        <f>J43</f>
        <v>0.95833333332848269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41" t="s">
        <v>11</v>
      </c>
      <c r="C47" s="341"/>
      <c r="D47" s="341"/>
      <c r="E47" s="126">
        <f>'A.2.1. Promedio meteorologia'!D159</f>
        <v>15.476190476190478</v>
      </c>
      <c r="F47" s="341" t="s">
        <v>66</v>
      </c>
      <c r="G47" s="341"/>
      <c r="H47" s="126">
        <f>'A.2.1. Promedio meteorologia'!B159</f>
        <v>763.69348537482824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52" t="s">
        <v>14</v>
      </c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</row>
    <row r="51" spans="1:15" ht="35.25" customHeight="1" x14ac:dyDescent="0.2">
      <c r="A51" s="52"/>
      <c r="B51" s="351" t="s">
        <v>255</v>
      </c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</row>
  </sheetData>
  <mergeCells count="33"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J22:K22"/>
    <mergeCell ref="B19:D19"/>
    <mergeCell ref="B9:C9"/>
    <mergeCell ref="B38:D38"/>
    <mergeCell ref="B17:D17"/>
    <mergeCell ref="B33:D3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14" zoomScale="91" zoomScaleNormal="80" zoomScaleSheetLayoutView="91" zoomScalePageLayoutView="40" workbookViewId="0">
      <selection activeCell="I56" sqref="I5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8"/>
      <c r="C2" s="389"/>
      <c r="D2" s="329" t="s">
        <v>240</v>
      </c>
      <c r="E2" s="329"/>
      <c r="F2" s="329"/>
      <c r="G2" s="329"/>
      <c r="H2" s="329"/>
      <c r="I2" s="329"/>
      <c r="J2" s="330"/>
      <c r="K2" s="54"/>
    </row>
    <row r="3" spans="1:15" ht="12.75" customHeight="1" x14ac:dyDescent="0.2">
      <c r="A3" s="52"/>
      <c r="B3" s="390"/>
      <c r="C3" s="391"/>
      <c r="D3" s="329"/>
      <c r="E3" s="329"/>
      <c r="F3" s="329"/>
      <c r="G3" s="329"/>
      <c r="H3" s="329"/>
      <c r="I3" s="329"/>
      <c r="J3" s="330"/>
      <c r="K3" s="54"/>
    </row>
    <row r="4" spans="1:15" ht="12.75" customHeight="1" x14ac:dyDescent="0.2">
      <c r="A4" s="52"/>
      <c r="B4" s="390"/>
      <c r="C4" s="391"/>
      <c r="D4" s="329"/>
      <c r="E4" s="329"/>
      <c r="F4" s="329"/>
      <c r="G4" s="329"/>
      <c r="H4" s="329"/>
      <c r="I4" s="329"/>
      <c r="J4" s="330"/>
      <c r="K4" s="146"/>
    </row>
    <row r="5" spans="1:15" ht="13.5" customHeight="1" thickBot="1" x14ac:dyDescent="0.25">
      <c r="A5" s="52"/>
      <c r="B5" s="392"/>
      <c r="C5" s="393"/>
      <c r="D5" s="329"/>
      <c r="E5" s="329"/>
      <c r="F5" s="329"/>
      <c r="G5" s="329"/>
      <c r="H5" s="329"/>
      <c r="I5" s="329"/>
      <c r="J5" s="330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2" t="s">
        <v>183</v>
      </c>
      <c r="C7" s="342"/>
      <c r="D7" s="35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E7" s="354"/>
      <c r="F7" s="354"/>
      <c r="G7" s="354"/>
      <c r="H7" s="354"/>
      <c r="I7" s="354"/>
      <c r="J7" s="354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42" t="s">
        <v>209</v>
      </c>
      <c r="C9" s="342"/>
      <c r="D9" s="101" t="str">
        <f>'A.2.1. Promedio meteorologia'!B8</f>
        <v>CA-VMP-9</v>
      </c>
      <c r="E9" s="147"/>
      <c r="F9" s="342" t="s">
        <v>184</v>
      </c>
      <c r="G9" s="342"/>
      <c r="H9" s="100" t="str">
        <f>'A.2.1. Promedio meteorologia'!E8</f>
        <v>0002-7-2022-418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53" t="s">
        <v>16</v>
      </c>
      <c r="C11" s="353"/>
      <c r="D11" s="353"/>
      <c r="E11" s="353"/>
      <c r="F11" s="353"/>
      <c r="G11" s="353"/>
      <c r="H11" s="353"/>
      <c r="I11" s="353"/>
      <c r="J11" s="353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70" t="s">
        <v>18</v>
      </c>
      <c r="C13" s="371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68" t="s">
        <v>132</v>
      </c>
      <c r="J13" s="369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67" t="s">
        <v>17</v>
      </c>
      <c r="C15" s="367"/>
      <c r="D15" s="360" t="s">
        <v>8</v>
      </c>
      <c r="E15" s="360"/>
      <c r="F15" s="361" t="s">
        <v>15</v>
      </c>
      <c r="G15" s="362"/>
      <c r="H15" s="362"/>
      <c r="I15" s="362"/>
      <c r="J15" s="363"/>
      <c r="K15" s="57"/>
      <c r="L15" s="280"/>
      <c r="N15" s="280"/>
    </row>
    <row r="16" spans="1:15" x14ac:dyDescent="0.2">
      <c r="A16" s="52"/>
      <c r="B16" s="367"/>
      <c r="C16" s="367"/>
      <c r="D16" s="360" t="s">
        <v>9</v>
      </c>
      <c r="E16" s="360"/>
      <c r="F16" s="361" t="s">
        <v>68</v>
      </c>
      <c r="G16" s="362"/>
      <c r="H16" s="362"/>
      <c r="I16" s="362"/>
      <c r="J16" s="363"/>
      <c r="K16" s="57"/>
      <c r="L16" s="280"/>
      <c r="N16" s="280"/>
    </row>
    <row r="17" spans="1:14" ht="19.5" customHeight="1" x14ac:dyDescent="0.2">
      <c r="A17" s="52"/>
      <c r="B17" s="367"/>
      <c r="C17" s="367"/>
      <c r="D17" s="360" t="s">
        <v>10</v>
      </c>
      <c r="E17" s="360"/>
      <c r="F17" s="361" t="s">
        <v>259</v>
      </c>
      <c r="G17" s="362"/>
      <c r="H17" s="362"/>
      <c r="I17" s="362"/>
      <c r="J17" s="363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53" t="s">
        <v>19</v>
      </c>
      <c r="C19" s="353"/>
      <c r="D19" s="353"/>
      <c r="E19" s="353"/>
      <c r="F19" s="353"/>
      <c r="G19" s="353"/>
      <c r="H19" s="353"/>
      <c r="I19" s="353"/>
      <c r="J19" s="35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64" t="s">
        <v>3</v>
      </c>
      <c r="C21" s="365"/>
      <c r="D21" s="365"/>
      <c r="E21" s="365"/>
      <c r="F21" s="365"/>
      <c r="G21" s="365"/>
      <c r="H21" s="365"/>
      <c r="I21" s="365"/>
      <c r="J21" s="366"/>
      <c r="K21" s="60"/>
    </row>
    <row r="22" spans="1:14" ht="18" x14ac:dyDescent="0.2">
      <c r="A22" s="52"/>
      <c r="B22" s="61" t="s">
        <v>138</v>
      </c>
      <c r="C22" s="357" t="s">
        <v>26</v>
      </c>
      <c r="D22" s="357"/>
      <c r="E22" s="358">
        <f>+'A.2.2. Promedio diarios (T y P)'!D15</f>
        <v>44753.429861111108</v>
      </c>
      <c r="F22" s="358"/>
      <c r="G22" s="357" t="s">
        <v>27</v>
      </c>
      <c r="H22" s="357"/>
      <c r="I22" s="358">
        <f>+'A.2.2. Promedio diarios (T y P)'!G15</f>
        <v>44754.409722222219</v>
      </c>
      <c r="J22" s="359"/>
      <c r="K22" s="62"/>
      <c r="M22" s="217" t="s">
        <v>212</v>
      </c>
      <c r="N22" s="218">
        <f>AVERAGE(M24,M32,M40,M48,M56)</f>
        <v>0.58000000000000007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55" t="s">
        <v>22</v>
      </c>
      <c r="C24" s="356"/>
      <c r="D24" s="80">
        <v>13.5</v>
      </c>
      <c r="E24" s="67" t="s">
        <v>63</v>
      </c>
      <c r="F24" s="68"/>
      <c r="G24" s="355" t="s">
        <v>23</v>
      </c>
      <c r="H24" s="356"/>
      <c r="I24" s="69">
        <v>14.2</v>
      </c>
      <c r="J24" s="70" t="s">
        <v>63</v>
      </c>
      <c r="K24" s="54"/>
      <c r="M24" s="219">
        <f>I24-D24</f>
        <v>0.69999999999999929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2" t="s">
        <v>175</v>
      </c>
      <c r="C26" s="372"/>
      <c r="D26" s="372"/>
      <c r="E26" s="372"/>
      <c r="F26" s="372" t="s">
        <v>20</v>
      </c>
      <c r="G26" s="72" t="s">
        <v>1</v>
      </c>
      <c r="H26" s="73" t="s">
        <v>0</v>
      </c>
      <c r="I26" s="372" t="s">
        <v>177</v>
      </c>
      <c r="J26" s="372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72"/>
      <c r="G27" s="74">
        <f>+H27-2</f>
        <v>14</v>
      </c>
      <c r="H27" s="75">
        <f>EVEN(F28)</f>
        <v>16</v>
      </c>
      <c r="I27" s="372"/>
      <c r="J27" s="372"/>
      <c r="K27" s="54"/>
    </row>
    <row r="28" spans="1:14" x14ac:dyDescent="0.2">
      <c r="A28" s="52"/>
      <c r="B28" s="76">
        <f>AVERAGE(D24,I24)</f>
        <v>13.85</v>
      </c>
      <c r="C28" s="76">
        <f>25.4*B28/13.61</f>
        <v>25.847905951506245</v>
      </c>
      <c r="D28" s="76">
        <f>+'A.2.2. Promedio diarios (T y P)'!H19</f>
        <v>763.18049534210388</v>
      </c>
      <c r="E28" s="77">
        <f>1-(C28/D28)</f>
        <v>0.96613133313906352</v>
      </c>
      <c r="F28" s="76">
        <f>+'A.2.2. Promedio diarios (T y P)'!E19</f>
        <v>15.995833333333337</v>
      </c>
      <c r="G28" s="81">
        <v>1.171</v>
      </c>
      <c r="H28" s="81">
        <v>1.1739999999999999</v>
      </c>
      <c r="I28" s="387">
        <f>-(H28-G28)/(H27-G27)*(H27-F28)+H28</f>
        <v>1.1739937499999999</v>
      </c>
      <c r="J28" s="38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57" t="s">
        <v>26</v>
      </c>
      <c r="D30" s="357"/>
      <c r="E30" s="358">
        <f>+'A.2.2. Promedio diarios (T y P)'!D22</f>
        <v>44754.4375</v>
      </c>
      <c r="F30" s="358"/>
      <c r="G30" s="357" t="s">
        <v>27</v>
      </c>
      <c r="H30" s="357"/>
      <c r="I30" s="358">
        <f>+'A.2.2. Promedio diarios (T y P)'!G22</f>
        <v>44755.413194444445</v>
      </c>
      <c r="J30" s="35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55" t="s">
        <v>22</v>
      </c>
      <c r="C32" s="356"/>
      <c r="D32" s="80">
        <v>13.5</v>
      </c>
      <c r="E32" s="67" t="s">
        <v>63</v>
      </c>
      <c r="F32" s="68"/>
      <c r="G32" s="355" t="s">
        <v>23</v>
      </c>
      <c r="H32" s="356"/>
      <c r="I32" s="80">
        <v>14.5</v>
      </c>
      <c r="J32" s="67" t="s">
        <v>63</v>
      </c>
      <c r="K32" s="54"/>
      <c r="M32" s="219">
        <f>I32-D32</f>
        <v>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2" t="s">
        <v>175</v>
      </c>
      <c r="C34" s="372"/>
      <c r="D34" s="372"/>
      <c r="E34" s="372"/>
      <c r="F34" s="372" t="s">
        <v>20</v>
      </c>
      <c r="G34" s="72" t="s">
        <v>1</v>
      </c>
      <c r="H34" s="73" t="s">
        <v>0</v>
      </c>
      <c r="I34" s="372" t="s">
        <v>177</v>
      </c>
      <c r="J34" s="372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72"/>
      <c r="G35" s="74">
        <f>+H35-2</f>
        <v>16</v>
      </c>
      <c r="H35" s="75">
        <f>EVEN(F36)</f>
        <v>18</v>
      </c>
      <c r="I35" s="372"/>
      <c r="J35" s="372"/>
      <c r="K35" s="54"/>
    </row>
    <row r="36" spans="1:13" x14ac:dyDescent="0.2">
      <c r="A36" s="52"/>
      <c r="B36" s="76">
        <f>AVERAGE(D32,I32)</f>
        <v>14</v>
      </c>
      <c r="C36" s="76">
        <f>25.4*B36/13.61</f>
        <v>26.127847171197647</v>
      </c>
      <c r="D36" s="76">
        <f>+'A.2.2. Promedio diarios (T y P)'!H26</f>
        <v>763.7506330895269</v>
      </c>
      <c r="E36" s="77">
        <f>1-(C36/D36)</f>
        <v>0.96579008116103915</v>
      </c>
      <c r="F36" s="76">
        <f>+'A.2.2. Promedio diarios (T y P)'!E26</f>
        <v>16.627272727272725</v>
      </c>
      <c r="G36" s="81">
        <v>1.1739999999999999</v>
      </c>
      <c r="H36" s="78">
        <v>1.1779999999999999</v>
      </c>
      <c r="I36" s="387">
        <f>-(H36-G36)/(H35-G35)*(H35-F36)+H36</f>
        <v>1.1752545454545453</v>
      </c>
      <c r="J36" s="38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57" t="s">
        <v>26</v>
      </c>
      <c r="D38" s="357"/>
      <c r="E38" s="358">
        <f>+'A.2.2. Promedio diarios (T y P)'!D29</f>
        <v>44755.518750000003</v>
      </c>
      <c r="F38" s="358"/>
      <c r="G38" s="357" t="s">
        <v>27</v>
      </c>
      <c r="H38" s="357"/>
      <c r="I38" s="358">
        <f>+'A.2.2. Promedio diarios (T y P)'!G29</f>
        <v>44756.479166666664</v>
      </c>
      <c r="J38" s="35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55" t="s">
        <v>22</v>
      </c>
      <c r="C40" s="356"/>
      <c r="D40" s="80">
        <v>13.8</v>
      </c>
      <c r="E40" s="67" t="s">
        <v>63</v>
      </c>
      <c r="F40" s="68"/>
      <c r="G40" s="355" t="s">
        <v>23</v>
      </c>
      <c r="H40" s="356"/>
      <c r="I40" s="80">
        <v>14.3</v>
      </c>
      <c r="J40" s="67"/>
      <c r="K40" s="54"/>
      <c r="M40" s="219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2" t="s">
        <v>175</v>
      </c>
      <c r="C42" s="372"/>
      <c r="D42" s="372"/>
      <c r="E42" s="372"/>
      <c r="F42" s="372" t="s">
        <v>20</v>
      </c>
      <c r="G42" s="72" t="s">
        <v>1</v>
      </c>
      <c r="H42" s="73" t="s">
        <v>0</v>
      </c>
      <c r="I42" s="372" t="s">
        <v>177</v>
      </c>
      <c r="J42" s="372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72"/>
      <c r="G43" s="74">
        <f>+H43-2</f>
        <v>16</v>
      </c>
      <c r="H43" s="75">
        <f>EVEN(F44)</f>
        <v>18</v>
      </c>
      <c r="I43" s="372"/>
      <c r="J43" s="372"/>
      <c r="K43" s="54"/>
    </row>
    <row r="44" spans="1:13" x14ac:dyDescent="0.2">
      <c r="A44" s="52"/>
      <c r="B44" s="76">
        <f>AVERAGE(D40,I40)</f>
        <v>14.05</v>
      </c>
      <c r="C44" s="76">
        <f>25.4*B44/13.61</f>
        <v>26.221160911094785</v>
      </c>
      <c r="D44" s="76">
        <f>+'A.2.2. Promedio diarios (T y P)'!H33</f>
        <v>764.57407970586598</v>
      </c>
      <c r="E44" s="77">
        <f>1-(C44/D44)</f>
        <v>0.96570487856300058</v>
      </c>
      <c r="F44" s="76">
        <f>+'A.2.2. Promedio diarios (T y P)'!E33</f>
        <v>16.872727272727275</v>
      </c>
      <c r="G44" s="81">
        <v>1.1739999999999999</v>
      </c>
      <c r="H44" s="81">
        <v>1.1779999999999999</v>
      </c>
      <c r="I44" s="387">
        <f>-(H44-G44)/(H43-G43)*(H43-F44)+H44</f>
        <v>1.1757454545454544</v>
      </c>
      <c r="J44" s="38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57" t="s">
        <v>26</v>
      </c>
      <c r="D46" s="357"/>
      <c r="E46" s="358">
        <f>+'A.2.2. Promedio diarios (T y P)'!D36</f>
        <v>44756.520833333336</v>
      </c>
      <c r="F46" s="358"/>
      <c r="G46" s="357" t="s">
        <v>27</v>
      </c>
      <c r="H46" s="357"/>
      <c r="I46" s="358">
        <f>+'A.2.2. Promedio diarios (T y P)'!G36</f>
        <v>44757.5</v>
      </c>
      <c r="J46" s="35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55" t="s">
        <v>22</v>
      </c>
      <c r="C48" s="356"/>
      <c r="D48" s="80">
        <v>13.9</v>
      </c>
      <c r="E48" s="67" t="s">
        <v>63</v>
      </c>
      <c r="F48" s="68"/>
      <c r="G48" s="355" t="s">
        <v>23</v>
      </c>
      <c r="H48" s="356"/>
      <c r="I48" s="80">
        <v>14.3</v>
      </c>
      <c r="J48" s="67" t="s">
        <v>63</v>
      </c>
      <c r="K48" s="54"/>
      <c r="M48" s="219">
        <f>I48-D48</f>
        <v>0.40000000000000036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2" t="s">
        <v>175</v>
      </c>
      <c r="C50" s="372"/>
      <c r="D50" s="372"/>
      <c r="E50" s="372"/>
      <c r="F50" s="372" t="s">
        <v>20</v>
      </c>
      <c r="G50" s="72" t="s">
        <v>1</v>
      </c>
      <c r="H50" s="73" t="s">
        <v>0</v>
      </c>
      <c r="I50" s="372" t="s">
        <v>177</v>
      </c>
      <c r="J50" s="372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72"/>
      <c r="G51" s="74">
        <f>+H51-2</f>
        <v>16</v>
      </c>
      <c r="H51" s="75">
        <f>EVEN(F52)</f>
        <v>18</v>
      </c>
      <c r="I51" s="372"/>
      <c r="J51" s="372"/>
      <c r="K51" s="54"/>
    </row>
    <row r="52" spans="1:13" x14ac:dyDescent="0.2">
      <c r="A52" s="52"/>
      <c r="B52" s="76">
        <f>AVERAGE(D48,I48)</f>
        <v>14.100000000000001</v>
      </c>
      <c r="C52" s="76">
        <f>25.4*B52/13.61</f>
        <v>26.314474650991922</v>
      </c>
      <c r="D52" s="76">
        <f>+'A.2.2. Promedio diarios (T y P)'!H40</f>
        <v>763.94971833475404</v>
      </c>
      <c r="E52" s="77">
        <f>1-(C52/D52)</f>
        <v>0.96555470337975668</v>
      </c>
      <c r="F52" s="76">
        <f>+'A.2.2. Promedio diarios (T y P)'!E40</f>
        <v>16.091666666666672</v>
      </c>
      <c r="G52" s="81">
        <v>1.1739999999999999</v>
      </c>
      <c r="H52" s="81">
        <v>1.1779999999999999</v>
      </c>
      <c r="I52" s="387">
        <f>-(H52-G52)/(H51-G51)*(H51-F52)+H52</f>
        <v>1.1741833333333334</v>
      </c>
      <c r="J52" s="38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57" t="s">
        <v>26</v>
      </c>
      <c r="D54" s="357"/>
      <c r="E54" s="358">
        <f>+'A.2.2. Promedio diarios (T y P)'!D43</f>
        <v>44757.520833333336</v>
      </c>
      <c r="F54" s="358"/>
      <c r="G54" s="357" t="s">
        <v>27</v>
      </c>
      <c r="H54" s="357"/>
      <c r="I54" s="358">
        <f>+'A.2.2. Promedio diarios (T y P)'!G43</f>
        <v>44758.479166666664</v>
      </c>
      <c r="J54" s="35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55" t="s">
        <v>22</v>
      </c>
      <c r="C56" s="356"/>
      <c r="D56" s="80">
        <v>13.6</v>
      </c>
      <c r="E56" s="67" t="s">
        <v>63</v>
      </c>
      <c r="F56" s="68"/>
      <c r="G56" s="355" t="s">
        <v>23</v>
      </c>
      <c r="H56" s="356"/>
      <c r="I56" s="80">
        <v>13.9</v>
      </c>
      <c r="J56" s="67" t="s">
        <v>63</v>
      </c>
      <c r="K56" s="54"/>
      <c r="M56" s="219">
        <f>I56-D56</f>
        <v>0.30000000000000071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2" t="s">
        <v>175</v>
      </c>
      <c r="C58" s="372"/>
      <c r="D58" s="372"/>
      <c r="E58" s="372"/>
      <c r="F58" s="372" t="s">
        <v>20</v>
      </c>
      <c r="G58" s="72" t="s">
        <v>1</v>
      </c>
      <c r="H58" s="73" t="s">
        <v>0</v>
      </c>
      <c r="I58" s="372" t="s">
        <v>177</v>
      </c>
      <c r="J58" s="372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72"/>
      <c r="G59" s="74">
        <f>+H59-2</f>
        <v>14</v>
      </c>
      <c r="H59" s="75">
        <f>EVEN(F60)</f>
        <v>16</v>
      </c>
      <c r="I59" s="372"/>
      <c r="J59" s="372"/>
      <c r="K59" s="54"/>
    </row>
    <row r="60" spans="1:13" x14ac:dyDescent="0.2">
      <c r="A60" s="52"/>
      <c r="B60" s="76">
        <f>AVERAGE(D56,I56)</f>
        <v>13.75</v>
      </c>
      <c r="C60" s="76">
        <f>25.4*B60/13.61</f>
        <v>25.661278471711977</v>
      </c>
      <c r="D60" s="76">
        <f>+'A.2.2. Promedio diarios (T y P)'!H47</f>
        <v>763.69348537482824</v>
      </c>
      <c r="E60" s="77">
        <f>1-(C60/D60)</f>
        <v>0.96639845833028526</v>
      </c>
      <c r="F60" s="76">
        <f>+'A.2.2. Promedio diarios (T y P)'!E47</f>
        <v>15.476190476190478</v>
      </c>
      <c r="G60" s="81">
        <v>1.171</v>
      </c>
      <c r="H60" s="81">
        <v>1.1739999999999999</v>
      </c>
      <c r="I60" s="387">
        <f>-(H60-G60)/(H59-G59)*(H59-F60)+H60</f>
        <v>1.1732142857142858</v>
      </c>
      <c r="J60" s="38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57" t="s">
        <v>26</v>
      </c>
      <c r="D62" s="357"/>
      <c r="E62" s="358" t="e">
        <f>+'A.2.2. Promedio diarios (T y P)'!#REF!</f>
        <v>#REF!</v>
      </c>
      <c r="F62" s="358"/>
      <c r="G62" s="357" t="s">
        <v>27</v>
      </c>
      <c r="H62" s="357"/>
      <c r="I62" s="358" t="e">
        <f>+'A.2.2. Promedio diarios (T y P)'!#REF!</f>
        <v>#REF!</v>
      </c>
      <c r="J62" s="35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55" t="s">
        <v>22</v>
      </c>
      <c r="C64" s="356"/>
      <c r="D64" s="66"/>
      <c r="E64" s="67" t="s">
        <v>63</v>
      </c>
      <c r="F64" s="68"/>
      <c r="G64" s="355" t="s">
        <v>23</v>
      </c>
      <c r="H64" s="356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2" t="s">
        <v>175</v>
      </c>
      <c r="C66" s="372"/>
      <c r="D66" s="372"/>
      <c r="E66" s="372"/>
      <c r="F66" s="372" t="s">
        <v>20</v>
      </c>
      <c r="G66" s="72" t="s">
        <v>1</v>
      </c>
      <c r="H66" s="72" t="s">
        <v>0</v>
      </c>
      <c r="I66" s="372" t="s">
        <v>177</v>
      </c>
      <c r="J66" s="372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72"/>
      <c r="G67" s="74" t="e">
        <f>+H67-2</f>
        <v>#REF!</v>
      </c>
      <c r="H67" s="74" t="e">
        <f>EVEN(F68)</f>
        <v>#REF!</v>
      </c>
      <c r="I67" s="372"/>
      <c r="J67" s="372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4" t="e">
        <f>-(H68-G68)/(H67-G67)*(H67-F68)+H68</f>
        <v>#REF!</v>
      </c>
      <c r="J68" s="37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57" t="s">
        <v>26</v>
      </c>
      <c r="D70" s="357"/>
      <c r="E70" s="358" t="e">
        <f>+'A.2.2. Promedio diarios (T y P)'!#REF!</f>
        <v>#REF!</v>
      </c>
      <c r="F70" s="358"/>
      <c r="G70" s="357" t="s">
        <v>27</v>
      </c>
      <c r="H70" s="357"/>
      <c r="I70" s="358" t="e">
        <f>+'A.2.2. Promedio diarios (T y P)'!#REF!</f>
        <v>#REF!</v>
      </c>
      <c r="J70" s="37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55" t="s">
        <v>22</v>
      </c>
      <c r="C72" s="356"/>
      <c r="D72" s="66"/>
      <c r="E72" s="67" t="s">
        <v>63</v>
      </c>
      <c r="F72" s="68"/>
      <c r="G72" s="355" t="s">
        <v>23</v>
      </c>
      <c r="H72" s="356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6" t="s">
        <v>175</v>
      </c>
      <c r="C74" s="377"/>
      <c r="D74" s="377"/>
      <c r="E74" s="378"/>
      <c r="F74" s="379" t="s">
        <v>20</v>
      </c>
      <c r="G74" s="72" t="s">
        <v>1</v>
      </c>
      <c r="H74" s="73" t="s">
        <v>0</v>
      </c>
      <c r="I74" s="381" t="s">
        <v>177</v>
      </c>
      <c r="J74" s="382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80"/>
      <c r="G75" s="74" t="e">
        <f>+H75-2</f>
        <v>#REF!</v>
      </c>
      <c r="H75" s="75" t="e">
        <f>EVEN(F76)</f>
        <v>#REF!</v>
      </c>
      <c r="I75" s="383"/>
      <c r="J75" s="38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85" t="e">
        <f>-(H76-G76)/(H75-G75)*(H75-F76)+H76</f>
        <v>#REF!</v>
      </c>
      <c r="J76" s="386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57" t="s">
        <v>26</v>
      </c>
      <c r="D78" s="357"/>
      <c r="E78" s="358" t="e">
        <f>+'A.2.2. Promedio diarios (T y P)'!#REF!</f>
        <v>#REF!</v>
      </c>
      <c r="F78" s="358"/>
      <c r="G78" s="357" t="s">
        <v>27</v>
      </c>
      <c r="H78" s="357"/>
      <c r="I78" s="358" t="e">
        <f>+'A.2.2. Promedio diarios (T y P)'!#REF!</f>
        <v>#REF!</v>
      </c>
      <c r="J78" s="37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55" t="s">
        <v>22</v>
      </c>
      <c r="C80" s="356"/>
      <c r="D80" s="66"/>
      <c r="E80" s="67" t="s">
        <v>63</v>
      </c>
      <c r="F80" s="68"/>
      <c r="G80" s="355" t="s">
        <v>23</v>
      </c>
      <c r="H80" s="356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6" t="s">
        <v>175</v>
      </c>
      <c r="C82" s="377"/>
      <c r="D82" s="377"/>
      <c r="E82" s="378"/>
      <c r="F82" s="379" t="s">
        <v>20</v>
      </c>
      <c r="G82" s="72" t="s">
        <v>1</v>
      </c>
      <c r="H82" s="73" t="s">
        <v>0</v>
      </c>
      <c r="I82" s="381" t="s">
        <v>35</v>
      </c>
      <c r="J82" s="382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80"/>
      <c r="G83" s="74" t="e">
        <f>+H83-2</f>
        <v>#REF!</v>
      </c>
      <c r="H83" s="75" t="e">
        <f>EVEN(F84)</f>
        <v>#REF!</v>
      </c>
      <c r="I83" s="383"/>
      <c r="J83" s="38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85" t="e">
        <f>-(H84-G84)/(H83-G83)*(H83-F84)+H84</f>
        <v>#REF!</v>
      </c>
      <c r="J84" s="386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57" t="s">
        <v>26</v>
      </c>
      <c r="D86" s="357"/>
      <c r="E86" s="358" t="e">
        <f>+'A.2.2. Promedio diarios (T y P)'!#REF!</f>
        <v>#REF!</v>
      </c>
      <c r="F86" s="358"/>
      <c r="G86" s="357" t="s">
        <v>27</v>
      </c>
      <c r="H86" s="357"/>
      <c r="I86" s="358" t="e">
        <f>+'A.2.2. Promedio diarios (T y P)'!#REF!</f>
        <v>#REF!</v>
      </c>
      <c r="J86" s="37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55" t="s">
        <v>22</v>
      </c>
      <c r="C88" s="356"/>
      <c r="D88" s="66"/>
      <c r="E88" s="67" t="s">
        <v>63</v>
      </c>
      <c r="F88" s="68"/>
      <c r="G88" s="355" t="s">
        <v>23</v>
      </c>
      <c r="H88" s="356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6" t="s">
        <v>175</v>
      </c>
      <c r="C90" s="377"/>
      <c r="D90" s="377"/>
      <c r="E90" s="378"/>
      <c r="F90" s="379" t="s">
        <v>20</v>
      </c>
      <c r="G90" s="72" t="s">
        <v>1</v>
      </c>
      <c r="H90" s="73" t="s">
        <v>0</v>
      </c>
      <c r="I90" s="381" t="s">
        <v>35</v>
      </c>
      <c r="J90" s="382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80"/>
      <c r="G91" s="74" t="e">
        <f>+H91-2</f>
        <v>#REF!</v>
      </c>
      <c r="H91" s="75" t="e">
        <f>EVEN(F92)</f>
        <v>#REF!</v>
      </c>
      <c r="I91" s="383"/>
      <c r="J91" s="38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85" t="e">
        <f>-(H92-G92)/(H91-G91)*(H91-F92)+H92</f>
        <v>#REF!</v>
      </c>
      <c r="J92" s="386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57" t="s">
        <v>26</v>
      </c>
      <c r="D94" s="357"/>
      <c r="E94" s="358" t="e">
        <f>+'A.2.2. Promedio diarios (T y P)'!#REF!</f>
        <v>#REF!</v>
      </c>
      <c r="F94" s="358"/>
      <c r="G94" s="357" t="s">
        <v>27</v>
      </c>
      <c r="H94" s="357"/>
      <c r="I94" s="358" t="e">
        <f>+'A.2.2. Promedio diarios (T y P)'!#REF!</f>
        <v>#REF!</v>
      </c>
      <c r="J94" s="37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55" t="s">
        <v>22</v>
      </c>
      <c r="C96" s="356"/>
      <c r="D96" s="66"/>
      <c r="E96" s="67" t="s">
        <v>63</v>
      </c>
      <c r="F96" s="68"/>
      <c r="G96" s="355" t="s">
        <v>23</v>
      </c>
      <c r="H96" s="356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6" t="s">
        <v>175</v>
      </c>
      <c r="C98" s="377"/>
      <c r="D98" s="377"/>
      <c r="E98" s="378"/>
      <c r="F98" s="379" t="s">
        <v>20</v>
      </c>
      <c r="G98" s="72" t="s">
        <v>1</v>
      </c>
      <c r="H98" s="73" t="s">
        <v>0</v>
      </c>
      <c r="I98" s="381" t="s">
        <v>35</v>
      </c>
      <c r="J98" s="382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80"/>
      <c r="G99" s="74" t="e">
        <f>+H99-2</f>
        <v>#REF!</v>
      </c>
      <c r="H99" s="75" t="e">
        <f>EVEN(F100)</f>
        <v>#REF!</v>
      </c>
      <c r="I99" s="383"/>
      <c r="J99" s="38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85" t="e">
        <f>-(H100-G100)/(H99-G99)*(H99-F100)+H100</f>
        <v>#REF!</v>
      </c>
      <c r="J100" s="386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57" t="s">
        <v>26</v>
      </c>
      <c r="D102" s="357"/>
      <c r="E102" s="358" t="e">
        <f>+'A.2.2. Promedio diarios (T y P)'!#REF!</f>
        <v>#REF!</v>
      </c>
      <c r="F102" s="358"/>
      <c r="G102" s="357" t="s">
        <v>27</v>
      </c>
      <c r="H102" s="357"/>
      <c r="I102" s="358" t="e">
        <f>+'A.2.2. Promedio diarios (T y P)'!#REF!</f>
        <v>#REF!</v>
      </c>
      <c r="J102" s="37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55" t="s">
        <v>22</v>
      </c>
      <c r="C104" s="356"/>
      <c r="D104" s="66"/>
      <c r="E104" s="67" t="s">
        <v>63</v>
      </c>
      <c r="F104" s="68"/>
      <c r="G104" s="355" t="s">
        <v>23</v>
      </c>
      <c r="H104" s="356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6" t="s">
        <v>175</v>
      </c>
      <c r="C106" s="377"/>
      <c r="D106" s="377"/>
      <c r="E106" s="378"/>
      <c r="F106" s="379" t="s">
        <v>20</v>
      </c>
      <c r="G106" s="72" t="s">
        <v>1</v>
      </c>
      <c r="H106" s="73" t="s">
        <v>0</v>
      </c>
      <c r="I106" s="381" t="s">
        <v>35</v>
      </c>
      <c r="J106" s="382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80"/>
      <c r="G107" s="74" t="e">
        <f>+H107-2</f>
        <v>#REF!</v>
      </c>
      <c r="H107" s="75" t="e">
        <f>EVEN(F108)</f>
        <v>#REF!</v>
      </c>
      <c r="I107" s="383"/>
      <c r="J107" s="38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85" t="e">
        <f>-(H108-G108)/(H107-G107)*(H107-F108)+H108</f>
        <v>#REF!</v>
      </c>
      <c r="J108" s="386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57" t="s">
        <v>26</v>
      </c>
      <c r="D110" s="357"/>
      <c r="E110" s="358" t="e">
        <f>+'A.2.2. Promedio diarios (T y P)'!#REF!</f>
        <v>#REF!</v>
      </c>
      <c r="F110" s="358"/>
      <c r="G110" s="357" t="s">
        <v>27</v>
      </c>
      <c r="H110" s="357"/>
      <c r="I110" s="358" t="e">
        <f>+'A.2.2. Promedio diarios (T y P)'!#REF!</f>
        <v>#REF!</v>
      </c>
      <c r="J110" s="37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55" t="s">
        <v>22</v>
      </c>
      <c r="C112" s="356"/>
      <c r="D112" s="66"/>
      <c r="E112" s="67" t="s">
        <v>63</v>
      </c>
      <c r="F112" s="68"/>
      <c r="G112" s="355" t="s">
        <v>23</v>
      </c>
      <c r="H112" s="356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6" t="s">
        <v>175</v>
      </c>
      <c r="C114" s="377"/>
      <c r="D114" s="377"/>
      <c r="E114" s="378"/>
      <c r="F114" s="379" t="s">
        <v>20</v>
      </c>
      <c r="G114" s="72" t="s">
        <v>1</v>
      </c>
      <c r="H114" s="73" t="s">
        <v>0</v>
      </c>
      <c r="I114" s="381" t="s">
        <v>35</v>
      </c>
      <c r="J114" s="382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80"/>
      <c r="G115" s="74" t="e">
        <f>+H115-2</f>
        <v>#REF!</v>
      </c>
      <c r="H115" s="75" t="e">
        <f>EVEN(F116)</f>
        <v>#REF!</v>
      </c>
      <c r="I115" s="383"/>
      <c r="J115" s="38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85" t="e">
        <f>-(H116-G116)/(H115-G115)*(H115-F116)+H116</f>
        <v>#REF!</v>
      </c>
      <c r="J116" s="386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57" t="s">
        <v>26</v>
      </c>
      <c r="D118" s="357"/>
      <c r="E118" s="358" t="e">
        <f>+'A.2.2. Promedio diarios (T y P)'!#REF!</f>
        <v>#REF!</v>
      </c>
      <c r="F118" s="358"/>
      <c r="G118" s="357" t="s">
        <v>27</v>
      </c>
      <c r="H118" s="357"/>
      <c r="I118" s="358" t="e">
        <f>+'A.2.2. Promedio diarios (T y P)'!#REF!</f>
        <v>#REF!</v>
      </c>
      <c r="J118" s="37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55" t="s">
        <v>22</v>
      </c>
      <c r="C120" s="356"/>
      <c r="D120" s="66"/>
      <c r="E120" s="67" t="s">
        <v>63</v>
      </c>
      <c r="F120" s="68"/>
      <c r="G120" s="355" t="s">
        <v>23</v>
      </c>
      <c r="H120" s="356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6" t="s">
        <v>175</v>
      </c>
      <c r="C122" s="377"/>
      <c r="D122" s="377"/>
      <c r="E122" s="378"/>
      <c r="F122" s="379" t="s">
        <v>20</v>
      </c>
      <c r="G122" s="72" t="s">
        <v>1</v>
      </c>
      <c r="H122" s="73" t="s">
        <v>0</v>
      </c>
      <c r="I122" s="381" t="s">
        <v>35</v>
      </c>
      <c r="J122" s="382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80"/>
      <c r="G123" s="74" t="e">
        <f>+H123-2</f>
        <v>#REF!</v>
      </c>
      <c r="H123" s="75" t="e">
        <f>EVEN(F124)</f>
        <v>#REF!</v>
      </c>
      <c r="I123" s="383"/>
      <c r="J123" s="38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85" t="e">
        <f>-(H124-G124)/(H123-G123)*(H123-F124)+H124</f>
        <v>#REF!</v>
      </c>
      <c r="J124" s="386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57" t="s">
        <v>26</v>
      </c>
      <c r="D126" s="357"/>
      <c r="E126" s="358" t="e">
        <f>+'A.2.2. Promedio diarios (T y P)'!#REF!</f>
        <v>#REF!</v>
      </c>
      <c r="F126" s="358"/>
      <c r="G126" s="357" t="s">
        <v>27</v>
      </c>
      <c r="H126" s="357"/>
      <c r="I126" s="358" t="e">
        <f>+'A.2.2. Promedio diarios (T y P)'!#REF!</f>
        <v>#REF!</v>
      </c>
      <c r="J126" s="37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55" t="s">
        <v>22</v>
      </c>
      <c r="C128" s="356"/>
      <c r="D128" s="66"/>
      <c r="E128" s="67" t="s">
        <v>63</v>
      </c>
      <c r="F128" s="68"/>
      <c r="G128" s="355" t="s">
        <v>23</v>
      </c>
      <c r="H128" s="356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6" t="s">
        <v>175</v>
      </c>
      <c r="C130" s="377"/>
      <c r="D130" s="377"/>
      <c r="E130" s="378"/>
      <c r="F130" s="379" t="s">
        <v>20</v>
      </c>
      <c r="G130" s="72" t="s">
        <v>1</v>
      </c>
      <c r="H130" s="73" t="s">
        <v>0</v>
      </c>
      <c r="I130" s="381" t="s">
        <v>35</v>
      </c>
      <c r="J130" s="382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80"/>
      <c r="G131" s="74" t="e">
        <f>+H131-2</f>
        <v>#REF!</v>
      </c>
      <c r="H131" s="75" t="e">
        <f>EVEN(F132)</f>
        <v>#REF!</v>
      </c>
      <c r="I131" s="383"/>
      <c r="J131" s="38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85" t="e">
        <f>-(H132-G132)/(H131-G131)*(H131-F132)+H132</f>
        <v>#REF!</v>
      </c>
      <c r="J132" s="386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57" t="s">
        <v>26</v>
      </c>
      <c r="D134" s="357"/>
      <c r="E134" s="358" t="e">
        <f>+'A.2.2. Promedio diarios (T y P)'!#REF!</f>
        <v>#REF!</v>
      </c>
      <c r="F134" s="358"/>
      <c r="G134" s="357" t="s">
        <v>27</v>
      </c>
      <c r="H134" s="357"/>
      <c r="I134" s="358" t="e">
        <f>+'A.2.2. Promedio diarios (T y P)'!#REF!</f>
        <v>#REF!</v>
      </c>
      <c r="J134" s="37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55" t="s">
        <v>22</v>
      </c>
      <c r="C136" s="356"/>
      <c r="D136" s="66"/>
      <c r="E136" s="67" t="s">
        <v>63</v>
      </c>
      <c r="F136" s="68"/>
      <c r="G136" s="355" t="s">
        <v>23</v>
      </c>
      <c r="H136" s="356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6" t="s">
        <v>175</v>
      </c>
      <c r="C138" s="377"/>
      <c r="D138" s="377"/>
      <c r="E138" s="378"/>
      <c r="F138" s="379" t="s">
        <v>20</v>
      </c>
      <c r="G138" s="72" t="s">
        <v>1</v>
      </c>
      <c r="H138" s="73" t="s">
        <v>0</v>
      </c>
      <c r="I138" s="381" t="s">
        <v>35</v>
      </c>
      <c r="J138" s="382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80"/>
      <c r="G139" s="74" t="e">
        <f>+H139-2</f>
        <v>#REF!</v>
      </c>
      <c r="H139" s="75" t="e">
        <f>EVEN(F140)</f>
        <v>#REF!</v>
      </c>
      <c r="I139" s="383"/>
      <c r="J139" s="38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85" t="e">
        <f>-(H140-G140)/(H139-G139)*(H139-F140)+H140</f>
        <v>#REF!</v>
      </c>
      <c r="J140" s="386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52" t="s">
        <v>14</v>
      </c>
      <c r="C142" s="352"/>
      <c r="D142" s="352"/>
      <c r="E142" s="352"/>
      <c r="F142" s="352"/>
      <c r="G142" s="352"/>
      <c r="H142" s="352"/>
      <c r="I142" s="352"/>
      <c r="J142" s="352"/>
      <c r="K142" s="54"/>
    </row>
    <row r="143" spans="1:11" ht="35.25" customHeight="1" x14ac:dyDescent="0.2">
      <c r="A143" s="52"/>
      <c r="B143" s="351"/>
      <c r="C143" s="351"/>
      <c r="D143" s="351"/>
      <c r="E143" s="351"/>
      <c r="F143" s="351"/>
      <c r="G143" s="351"/>
      <c r="H143" s="351"/>
      <c r="I143" s="351"/>
      <c r="J143" s="35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2" zoomScale="90" zoomScaleNormal="100" zoomScaleSheetLayoutView="90" zoomScalePageLayoutView="70" workbookViewId="0">
      <selection activeCell="Q16" sqref="Q16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242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42" t="s">
        <v>183</v>
      </c>
      <c r="C7" s="342"/>
      <c r="D7" s="342"/>
      <c r="E7" s="33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334"/>
      <c r="G7" s="334"/>
      <c r="H7" s="334"/>
      <c r="I7" s="334"/>
      <c r="J7" s="334"/>
      <c r="K7" s="334"/>
      <c r="L7" s="334"/>
      <c r="M7" s="334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42" t="s">
        <v>209</v>
      </c>
      <c r="C9" s="342"/>
      <c r="D9" s="342"/>
      <c r="E9" s="333" t="str">
        <f>+'A.2.3. Flujo promedio'!D9</f>
        <v>CA-VMP-9</v>
      </c>
      <c r="F9" s="333"/>
      <c r="G9" s="148"/>
      <c r="H9" s="350" t="s">
        <v>184</v>
      </c>
      <c r="I9" s="350"/>
      <c r="J9" s="423" t="str">
        <f>+'A.2.3. Flujo promedio'!H9</f>
        <v>0002-7-2022-418</v>
      </c>
      <c r="K9" s="423"/>
      <c r="L9" s="423"/>
      <c r="M9" s="423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53" t="s">
        <v>16</v>
      </c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0" t="s">
        <v>232</v>
      </c>
      <c r="C13" s="350"/>
      <c r="D13" s="350"/>
      <c r="E13" s="349" t="s">
        <v>233</v>
      </c>
      <c r="F13" s="349"/>
      <c r="G13" s="349"/>
      <c r="H13" s="349"/>
      <c r="I13" s="349"/>
      <c r="J13" s="349"/>
      <c r="K13" s="349"/>
      <c r="L13" s="349"/>
      <c r="M13" s="349"/>
      <c r="N13" s="68"/>
    </row>
    <row r="14" spans="1:14" s="4" customFormat="1" ht="15.6" customHeight="1" x14ac:dyDescent="0.2">
      <c r="A14" s="113"/>
      <c r="B14" s="350" t="s">
        <v>234</v>
      </c>
      <c r="C14" s="350"/>
      <c r="D14" s="350"/>
      <c r="E14" s="349" t="s">
        <v>15</v>
      </c>
      <c r="F14" s="349"/>
      <c r="G14" s="350" t="s">
        <v>235</v>
      </c>
      <c r="H14" s="350"/>
      <c r="I14" s="349" t="s">
        <v>236</v>
      </c>
      <c r="J14" s="349"/>
      <c r="K14" s="262" t="s">
        <v>237</v>
      </c>
      <c r="L14" s="349" t="str">
        <f>'A.2.3. Flujo promedio'!F17</f>
        <v>P9321X</v>
      </c>
      <c r="M14" s="349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7" t="s">
        <v>176</v>
      </c>
      <c r="H16" s="428"/>
      <c r="I16" s="427" t="s">
        <v>218</v>
      </c>
      <c r="J16" s="428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4" t="s">
        <v>160</v>
      </c>
      <c r="D17" s="310" t="s">
        <v>401</v>
      </c>
      <c r="E17" s="89">
        <f>+'A.2.2. Promedio diarios (T y P)'!D15</f>
        <v>44753.429861111108</v>
      </c>
      <c r="F17" s="89">
        <f>+'A.2.2. Promedio diarios (T y P)'!G15</f>
        <v>44754.409722222219</v>
      </c>
      <c r="G17" s="429">
        <f>+'A.2.2. Promedio diarios (T y P)'!M15</f>
        <v>1410.9999999997672</v>
      </c>
      <c r="H17" s="430"/>
      <c r="I17" s="435">
        <f>+'A.2.3. Flujo promedio'!I28</f>
        <v>1.1739937499999999</v>
      </c>
      <c r="J17" s="436"/>
      <c r="K17" s="90">
        <f t="shared" ref="K17:K31" si="0">+I17*G17</f>
        <v>1656.5051812497265</v>
      </c>
      <c r="L17" s="283">
        <v>141000</v>
      </c>
      <c r="M17" s="211">
        <f>IF(L17="","",L17/K17)</f>
        <v>85.11896104884174</v>
      </c>
      <c r="N17" s="87"/>
    </row>
    <row r="18" spans="1:15" x14ac:dyDescent="0.2">
      <c r="A18" s="87"/>
      <c r="B18" s="91">
        <v>2</v>
      </c>
      <c r="C18" s="425"/>
      <c r="D18" s="78" t="s">
        <v>402</v>
      </c>
      <c r="E18" s="92">
        <f>+'A.2.2. Promedio diarios (T y P)'!D22</f>
        <v>44754.4375</v>
      </c>
      <c r="F18" s="92">
        <f>+'A.2.2. Promedio diarios (T y P)'!G22</f>
        <v>44755.413194444445</v>
      </c>
      <c r="G18" s="396">
        <f>+'A.2.2. Promedio diarios (T y P)'!M22</f>
        <v>1405.0000000011642</v>
      </c>
      <c r="H18" s="397"/>
      <c r="I18" s="433">
        <f>'A.2.3. Flujo promedio'!I36:J36</f>
        <v>1.1752545454545453</v>
      </c>
      <c r="J18" s="434"/>
      <c r="K18" s="93">
        <f t="shared" si="0"/>
        <v>1651.2326363650043</v>
      </c>
      <c r="L18" s="306">
        <v>193000</v>
      </c>
      <c r="M18" s="212">
        <f t="shared" ref="M18:M31" si="1">IF(L18="","",L18/K18)</f>
        <v>116.8823797141431</v>
      </c>
      <c r="N18" s="87"/>
    </row>
    <row r="19" spans="1:15" x14ac:dyDescent="0.2">
      <c r="A19" s="87"/>
      <c r="B19" s="91">
        <v>3</v>
      </c>
      <c r="C19" s="425"/>
      <c r="D19" s="78" t="s">
        <v>403</v>
      </c>
      <c r="E19" s="92">
        <f>+'A.2.2. Promedio diarios (T y P)'!D29</f>
        <v>44755.518750000003</v>
      </c>
      <c r="F19" s="92">
        <f>+'A.2.2. Promedio diarios (T y P)'!G29</f>
        <v>44756.479166666664</v>
      </c>
      <c r="G19" s="396">
        <f>+'A.2.2. Promedio diarios (T y P)'!M29</f>
        <v>1382.9999999923166</v>
      </c>
      <c r="H19" s="397"/>
      <c r="I19" s="433">
        <f>'A.2.3. Flujo promedio'!I44:J44</f>
        <v>1.1757454545454544</v>
      </c>
      <c r="J19" s="434"/>
      <c r="K19" s="93">
        <f t="shared" si="0"/>
        <v>1626.0559636273297</v>
      </c>
      <c r="L19" s="306">
        <v>185000</v>
      </c>
      <c r="M19" s="212">
        <f t="shared" si="1"/>
        <v>113.7722219518882</v>
      </c>
      <c r="N19" s="87"/>
    </row>
    <row r="20" spans="1:15" x14ac:dyDescent="0.2">
      <c r="A20" s="87"/>
      <c r="B20" s="91">
        <v>4</v>
      </c>
      <c r="C20" s="425"/>
      <c r="D20" s="78" t="s">
        <v>404</v>
      </c>
      <c r="E20" s="92">
        <f>+'A.2.2. Promedio diarios (T y P)'!D36</f>
        <v>44756.520833333336</v>
      </c>
      <c r="F20" s="92">
        <f>+'A.2.2. Promedio diarios (T y P)'!G36</f>
        <v>44757.5</v>
      </c>
      <c r="G20" s="396">
        <f>+'A.2.2. Promedio diarios (T y P)'!M36</f>
        <v>1409.9999999965075</v>
      </c>
      <c r="H20" s="397"/>
      <c r="I20" s="433">
        <f>'A.2.3. Flujo promedio'!I52:J52</f>
        <v>1.1741833333333334</v>
      </c>
      <c r="J20" s="434"/>
      <c r="K20" s="93">
        <f t="shared" si="0"/>
        <v>1655.5984999958991</v>
      </c>
      <c r="L20" s="306">
        <v>189000</v>
      </c>
      <c r="M20" s="212">
        <f t="shared" si="1"/>
        <v>114.15811261031473</v>
      </c>
      <c r="N20" s="87"/>
    </row>
    <row r="21" spans="1:15" ht="13.5" thickBot="1" x14ac:dyDescent="0.25">
      <c r="A21" s="87"/>
      <c r="B21" s="158">
        <v>5</v>
      </c>
      <c r="C21" s="425"/>
      <c r="D21" s="313" t="s">
        <v>405</v>
      </c>
      <c r="E21" s="160">
        <f>+'A.2.2. Promedio diarios (T y P)'!D43</f>
        <v>44757.520833333336</v>
      </c>
      <c r="F21" s="160">
        <f>+'A.2.2. Promedio diarios (T y P)'!G43</f>
        <v>44758.479166666664</v>
      </c>
      <c r="G21" s="431">
        <f>+'A.2.2. Promedio diarios (T y P)'!M43</f>
        <v>1379.9999999930151</v>
      </c>
      <c r="H21" s="432"/>
      <c r="I21" s="433">
        <f>'A.2.3. Flujo promedio'!I60:J60</f>
        <v>1.1732142857142858</v>
      </c>
      <c r="J21" s="434"/>
      <c r="K21" s="161">
        <f t="shared" si="0"/>
        <v>1619.0357142775194</v>
      </c>
      <c r="L21" s="284">
        <v>139000</v>
      </c>
      <c r="M21" s="212">
        <f t="shared" si="1"/>
        <v>85.853572453173172</v>
      </c>
      <c r="N21" s="87"/>
      <c r="O21" s="303">
        <f>AVERAGE(M17:M21)</f>
        <v>103.15704955567219</v>
      </c>
    </row>
    <row r="22" spans="1:15" hidden="1" x14ac:dyDescent="0.2">
      <c r="A22" s="87"/>
      <c r="B22" s="196">
        <v>6</v>
      </c>
      <c r="C22" s="425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37" t="e">
        <f>+'A.2.2. Promedio diarios (T y P)'!#REF!</f>
        <v>#REF!</v>
      </c>
      <c r="H22" s="438"/>
      <c r="I22" s="433" t="e">
        <f>+#REF!</f>
        <v>#REF!</v>
      </c>
      <c r="J22" s="434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5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396" t="e">
        <f>+'A.2.2. Promedio diarios (T y P)'!#REF!</f>
        <v>#REF!</v>
      </c>
      <c r="H23" s="397"/>
      <c r="I23" s="433" t="e">
        <f>+#REF!</f>
        <v>#REF!</v>
      </c>
      <c r="J23" s="434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5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6" t="e">
        <f>+'A.2.2. Promedio diarios (T y P)'!#REF!</f>
        <v>#REF!</v>
      </c>
      <c r="H24" s="397"/>
      <c r="I24" s="433" t="e">
        <f>+#REF!</f>
        <v>#REF!</v>
      </c>
      <c r="J24" s="434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5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8" t="e">
        <f>+'A.2.2. Promedio diarios (T y P)'!#REF!</f>
        <v>#REF!</v>
      </c>
      <c r="H25" s="399"/>
      <c r="I25" s="433" t="e">
        <f>+#REF!</f>
        <v>#REF!</v>
      </c>
      <c r="J25" s="434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5"/>
      <c r="D26" s="78"/>
      <c r="E26" s="92" t="e">
        <f>+'A.2.2. Promedio diarios (T y P)'!#REF!</f>
        <v>#REF!</v>
      </c>
      <c r="F26" s="92">
        <f>+'A.2.2. Promedio diarios (T y P)'!G11</f>
        <v>0</v>
      </c>
      <c r="G26" s="398" t="e">
        <f>+'A.2.2. Promedio diarios (T y P)'!#REF!</f>
        <v>#REF!</v>
      </c>
      <c r="H26" s="399"/>
      <c r="I26" s="433" t="e">
        <f>+#REF!</f>
        <v>#REF!</v>
      </c>
      <c r="J26" s="434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5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8" t="e">
        <f>+'A.2.2. Promedio diarios (T y P)'!#REF!</f>
        <v>#REF!</v>
      </c>
      <c r="H27" s="399"/>
      <c r="I27" s="433" t="e">
        <f>+#REF!</f>
        <v>#REF!</v>
      </c>
      <c r="J27" s="434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5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8" t="e">
        <f>+'A.2.2. Promedio diarios (T y P)'!#REF!</f>
        <v>#REF!</v>
      </c>
      <c r="H28" s="399"/>
      <c r="I28" s="433" t="e">
        <f>+#REF!</f>
        <v>#REF!</v>
      </c>
      <c r="J28" s="434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5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8" t="e">
        <f>+'A.2.2. Promedio diarios (T y P)'!#REF!</f>
        <v>#REF!</v>
      </c>
      <c r="H29" s="399"/>
      <c r="I29" s="433" t="e">
        <f>+#REF!</f>
        <v>#REF!</v>
      </c>
      <c r="J29" s="434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5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8" t="e">
        <f>+'A.2.2. Promedio diarios (T y P)'!#REF!</f>
        <v>#REF!</v>
      </c>
      <c r="H30" s="399"/>
      <c r="I30" s="433" t="e">
        <f>+#REF!</f>
        <v>#REF!</v>
      </c>
      <c r="J30" s="434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6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394" t="e">
        <f>+'A.2.2. Promedio diarios (T y P)'!#REF!</f>
        <v>#REF!</v>
      </c>
      <c r="H31" s="395"/>
      <c r="I31" s="403" t="e">
        <f>+#REF!</f>
        <v>#REF!</v>
      </c>
      <c r="J31" s="404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00" t="s">
        <v>400</v>
      </c>
      <c r="C34" s="401"/>
      <c r="D34" s="401"/>
      <c r="E34" s="401"/>
      <c r="F34" s="401"/>
      <c r="G34" s="401"/>
      <c r="H34" s="401"/>
      <c r="I34" s="401"/>
      <c r="J34" s="401"/>
      <c r="K34" s="401"/>
      <c r="L34" s="401"/>
      <c r="M34" s="40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I21:J21"/>
    <mergeCell ref="B11:M11"/>
    <mergeCell ref="B13:D13"/>
    <mergeCell ref="E13:M13"/>
    <mergeCell ref="B14:D14"/>
    <mergeCell ref="E14:F14"/>
    <mergeCell ref="G14:H14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2:J22"/>
    <mergeCell ref="I23:J23"/>
    <mergeCell ref="I24:J24"/>
    <mergeCell ref="I25:J25"/>
    <mergeCell ref="I26:J26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G31:H31"/>
    <mergeCell ref="G23:H23"/>
    <mergeCell ref="G29:H29"/>
    <mergeCell ref="G30:H30"/>
    <mergeCell ref="B34:M34"/>
    <mergeCell ref="I31:J3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29" zoomScale="90" zoomScaleNormal="90" zoomScaleSheetLayoutView="90" zoomScalePageLayoutView="60" workbookViewId="0">
      <selection activeCell="B35" sqref="A35:XFD35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7" t="s">
        <v>243</v>
      </c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9"/>
      <c r="T2" s="23"/>
    </row>
    <row r="3" spans="1:26" s="15" customFormat="1" ht="12" customHeight="1" x14ac:dyDescent="0.2">
      <c r="A3" s="23"/>
      <c r="B3" s="26"/>
      <c r="C3" s="27"/>
      <c r="D3" s="27"/>
      <c r="E3" s="450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1"/>
      <c r="T3" s="23"/>
    </row>
    <row r="4" spans="1:26" s="15" customFormat="1" ht="12" customHeight="1" x14ac:dyDescent="0.2">
      <c r="A4" s="23"/>
      <c r="B4" s="26"/>
      <c r="C4" s="27"/>
      <c r="D4" s="27"/>
      <c r="E4" s="450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1"/>
      <c r="T4" s="23"/>
    </row>
    <row r="5" spans="1:26" s="15" customFormat="1" ht="12" customHeight="1" thickBot="1" x14ac:dyDescent="0.25">
      <c r="A5" s="23"/>
      <c r="B5" s="28"/>
      <c r="C5" s="29"/>
      <c r="D5" s="29"/>
      <c r="E5" s="452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4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6" t="s">
        <v>183</v>
      </c>
      <c r="C7" s="456"/>
      <c r="D7" s="456"/>
      <c r="E7" s="45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42" t="s">
        <v>209</v>
      </c>
      <c r="C9" s="342"/>
      <c r="D9" s="342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0002-7-2022-418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57" t="s">
        <v>106</v>
      </c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9"/>
      <c r="T11" s="197"/>
    </row>
    <row r="12" spans="1:26" s="16" customFormat="1" ht="12.6" customHeight="1" x14ac:dyDescent="0.2">
      <c r="A12" s="36"/>
      <c r="B12" s="442" t="s">
        <v>185</v>
      </c>
      <c r="C12" s="443"/>
      <c r="D12" s="444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5"/>
      <c r="T12" s="198"/>
    </row>
    <row r="13" spans="1:26" ht="12.75" customHeight="1" x14ac:dyDescent="0.2">
      <c r="A13" s="20"/>
      <c r="B13" s="442"/>
      <c r="C13" s="443"/>
      <c r="D13" s="444"/>
      <c r="E13" s="37">
        <f>'A.2.4. Cálculo PM10 y VM'!$E17</f>
        <v>44753.429861111108</v>
      </c>
      <c r="F13" s="37">
        <f>'A.2.4. Cálculo PM10 y VM'!$E18</f>
        <v>44754.4375</v>
      </c>
      <c r="G13" s="37">
        <f>'A.2.4. Cálculo PM10 y VM'!$E19</f>
        <v>44755.518750000003</v>
      </c>
      <c r="H13" s="37">
        <f>'A.2.4. Cálculo PM10 y VM'!$E20</f>
        <v>44756.520833333336</v>
      </c>
      <c r="I13" s="37">
        <f>'A.2.4. Cálculo PM10 y VM'!$E21</f>
        <v>44757.520833333336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690.94299999999998</v>
      </c>
      <c r="F14" s="302">
        <v>888.697</v>
      </c>
      <c r="G14" s="281">
        <v>1272.7049999999999</v>
      </c>
      <c r="H14" s="281">
        <v>1399.067</v>
      </c>
      <c r="I14" s="281">
        <v>857.94600000000003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283</v>
      </c>
      <c r="W14" s="13" t="s">
        <v>284</v>
      </c>
      <c r="X14" s="13" t="s">
        <v>285</v>
      </c>
      <c r="Y14" s="13" t="s">
        <v>286</v>
      </c>
      <c r="Z14" s="13" t="s">
        <v>287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 t="s">
        <v>272</v>
      </c>
      <c r="F15" s="281" t="s">
        <v>272</v>
      </c>
      <c r="G15" s="281" t="s">
        <v>272</v>
      </c>
      <c r="H15" s="281" t="s">
        <v>272</v>
      </c>
      <c r="I15" s="281" t="s">
        <v>272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260</v>
      </c>
      <c r="W15" s="13" t="s">
        <v>260</v>
      </c>
      <c r="X15" s="13" t="s">
        <v>260</v>
      </c>
      <c r="Y15" s="13" t="s">
        <v>260</v>
      </c>
      <c r="Z15" s="13" t="s">
        <v>260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6.1760000000000002</v>
      </c>
      <c r="F16" s="281">
        <v>6.0609999999999999</v>
      </c>
      <c r="G16" s="281">
        <v>15.353</v>
      </c>
      <c r="H16" s="281">
        <v>32.671999999999997</v>
      </c>
      <c r="I16" s="281">
        <v>13.03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288</v>
      </c>
      <c r="W16" s="13" t="s">
        <v>289</v>
      </c>
      <c r="X16" s="13" t="s">
        <v>290</v>
      </c>
      <c r="Y16" s="13" t="s">
        <v>291</v>
      </c>
      <c r="Z16" s="13" t="s">
        <v>292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12.029</v>
      </c>
      <c r="F17" s="281">
        <v>14.881</v>
      </c>
      <c r="G17" s="281">
        <v>16.812999999999999</v>
      </c>
      <c r="H17" s="281">
        <v>16.007999999999999</v>
      </c>
      <c r="I17" s="281">
        <v>11.04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293</v>
      </c>
      <c r="W17" s="13" t="s">
        <v>294</v>
      </c>
      <c r="X17" s="13" t="s">
        <v>295</v>
      </c>
      <c r="Y17" s="13" t="s">
        <v>296</v>
      </c>
      <c r="Z17" s="13" t="s">
        <v>297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273</v>
      </c>
      <c r="F18" s="40" t="s">
        <v>273</v>
      </c>
      <c r="G18" s="40" t="s">
        <v>273</v>
      </c>
      <c r="H18" s="40" t="s">
        <v>273</v>
      </c>
      <c r="I18" s="40" t="s">
        <v>273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 t="s">
        <v>274</v>
      </c>
      <c r="F19" s="281" t="s">
        <v>274</v>
      </c>
      <c r="G19" s="281" t="s">
        <v>274</v>
      </c>
      <c r="H19" s="281" t="s">
        <v>274</v>
      </c>
      <c r="I19" s="281" t="s">
        <v>274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263</v>
      </c>
      <c r="W19" s="13" t="s">
        <v>263</v>
      </c>
      <c r="X19" s="13" t="s">
        <v>263</v>
      </c>
      <c r="Y19" s="13" t="s">
        <v>263</v>
      </c>
      <c r="Z19" s="13" t="s">
        <v>263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 t="s">
        <v>275</v>
      </c>
      <c r="F20" s="302" t="s">
        <v>275</v>
      </c>
      <c r="G20" s="281">
        <v>3.6110000000000002</v>
      </c>
      <c r="H20" s="281">
        <v>5.52</v>
      </c>
      <c r="I20" s="281">
        <v>8.0500000000000007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267</v>
      </c>
      <c r="W20" s="13" t="s">
        <v>267</v>
      </c>
      <c r="X20" s="13" t="s">
        <v>298</v>
      </c>
      <c r="Y20" s="13" t="s">
        <v>299</v>
      </c>
      <c r="Z20" s="13" t="s">
        <v>300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1.587</v>
      </c>
      <c r="F21" s="302">
        <v>1.5640000000000001</v>
      </c>
      <c r="G21" s="302" t="s">
        <v>276</v>
      </c>
      <c r="H21" s="302">
        <v>1.909</v>
      </c>
      <c r="I21" s="281" t="s">
        <v>276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301</v>
      </c>
      <c r="W21" s="13" t="s">
        <v>302</v>
      </c>
      <c r="X21" s="13" t="s">
        <v>268</v>
      </c>
      <c r="Y21" s="13" t="s">
        <v>303</v>
      </c>
      <c r="Z21" s="13" t="s">
        <v>268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2385.8020000000001</v>
      </c>
      <c r="F22" s="281">
        <v>2932.4430000000002</v>
      </c>
      <c r="G22" s="302">
        <v>4263.1769999999997</v>
      </c>
      <c r="H22" s="281">
        <v>4211.8869999999997</v>
      </c>
      <c r="I22" s="281">
        <v>2375.0610000000001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304</v>
      </c>
      <c r="W22" s="13" t="s">
        <v>305</v>
      </c>
      <c r="X22" s="13" t="s">
        <v>306</v>
      </c>
      <c r="Y22" s="13" t="s">
        <v>307</v>
      </c>
      <c r="Z22" s="13" t="s">
        <v>308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0.69</v>
      </c>
      <c r="F23" s="281">
        <v>0.75900000000000001</v>
      </c>
      <c r="G23" s="281">
        <v>1.0580000000000001</v>
      </c>
      <c r="H23" s="281">
        <v>1.173</v>
      </c>
      <c r="I23" s="281">
        <v>0.73599999999999999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309</v>
      </c>
      <c r="W23" s="13" t="s">
        <v>310</v>
      </c>
      <c r="X23" s="13" t="s">
        <v>266</v>
      </c>
      <c r="Y23" s="13" t="s">
        <v>311</v>
      </c>
      <c r="Z23" s="13" t="s">
        <v>312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386.36599999999999</v>
      </c>
      <c r="F24" s="281">
        <v>305.79700000000003</v>
      </c>
      <c r="G24" s="314">
        <v>341.37799999999999</v>
      </c>
      <c r="H24" s="281">
        <v>494.46600000000001</v>
      </c>
      <c r="I24" s="281">
        <v>381.97300000000001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313</v>
      </c>
      <c r="W24" s="13" t="s">
        <v>314</v>
      </c>
      <c r="X24" s="13" t="s">
        <v>315</v>
      </c>
      <c r="Y24" s="13" t="s">
        <v>316</v>
      </c>
      <c r="Z24" s="13" t="s">
        <v>317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12.351000000000001</v>
      </c>
      <c r="F25" s="40">
        <v>11.891</v>
      </c>
      <c r="G25" s="40">
        <v>42.182000000000002</v>
      </c>
      <c r="H25" s="40">
        <v>14.927</v>
      </c>
      <c r="I25" s="40">
        <v>9.5220000000000002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318</v>
      </c>
      <c r="W25" s="13" t="s">
        <v>319</v>
      </c>
      <c r="X25" s="13" t="s">
        <v>320</v>
      </c>
      <c r="Y25" s="13" t="s">
        <v>321</v>
      </c>
      <c r="Z25" s="13" t="s">
        <v>322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4.1289999999999996</v>
      </c>
      <c r="F26" s="281">
        <v>4.6120000000000001</v>
      </c>
      <c r="G26" s="281">
        <v>6.0609999999999999</v>
      </c>
      <c r="H26" s="281">
        <v>8.5220000000000002</v>
      </c>
      <c r="I26" s="281">
        <v>7.1189999999999998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323</v>
      </c>
      <c r="W26" s="13" t="s">
        <v>324</v>
      </c>
      <c r="X26" s="13" t="s">
        <v>289</v>
      </c>
      <c r="Y26" s="13" t="s">
        <v>325</v>
      </c>
      <c r="Z26" s="13" t="s">
        <v>326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13.685</v>
      </c>
      <c r="F27" s="281">
        <v>14.605</v>
      </c>
      <c r="G27" s="281">
        <v>20.286000000000001</v>
      </c>
      <c r="H27" s="281">
        <v>22.494</v>
      </c>
      <c r="I27" s="281">
        <v>13.294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327</v>
      </c>
      <c r="W27" s="13" t="s">
        <v>328</v>
      </c>
      <c r="X27" s="13" t="s">
        <v>329</v>
      </c>
      <c r="Y27" s="13" t="s">
        <v>330</v>
      </c>
      <c r="Z27" s="13" t="s">
        <v>331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 t="s">
        <v>398</v>
      </c>
      <c r="F28" s="281" t="s">
        <v>398</v>
      </c>
      <c r="G28" s="281">
        <v>19.95</v>
      </c>
      <c r="H28" s="281">
        <v>35.25</v>
      </c>
      <c r="I28" s="281" t="s">
        <v>398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332</v>
      </c>
      <c r="W28" s="13" t="s">
        <v>332</v>
      </c>
      <c r="X28" s="13" t="s">
        <v>333</v>
      </c>
      <c r="Y28" s="13" t="s">
        <v>334</v>
      </c>
      <c r="Z28" s="13" t="s">
        <v>332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1299.55</v>
      </c>
      <c r="F29" s="281">
        <v>1532.26</v>
      </c>
      <c r="G29" s="281">
        <v>2336.06</v>
      </c>
      <c r="H29" s="281">
        <v>2270.35</v>
      </c>
      <c r="I29" s="281">
        <v>1582.17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335</v>
      </c>
      <c r="W29" s="13" t="s">
        <v>336</v>
      </c>
      <c r="X29" s="13" t="s">
        <v>337</v>
      </c>
      <c r="Y29" s="13" t="s">
        <v>338</v>
      </c>
      <c r="Z29" s="13" t="s">
        <v>339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0.66700000000000004</v>
      </c>
      <c r="F30" s="281">
        <v>0.75900000000000001</v>
      </c>
      <c r="G30" s="281">
        <v>1.081</v>
      </c>
      <c r="H30" s="281">
        <v>1.196</v>
      </c>
      <c r="I30" s="302">
        <v>0.57499999999999996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269</v>
      </c>
      <c r="W30" s="13" t="s">
        <v>310</v>
      </c>
      <c r="X30" s="13" t="s">
        <v>340</v>
      </c>
      <c r="Y30" s="13" t="s">
        <v>265</v>
      </c>
      <c r="Z30" s="13" t="s">
        <v>341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1463.32</v>
      </c>
      <c r="F31" s="281">
        <v>1106.73</v>
      </c>
      <c r="G31" s="281">
        <v>1774.58</v>
      </c>
      <c r="H31" s="281">
        <v>2138.7600000000002</v>
      </c>
      <c r="I31" s="281">
        <v>1610.08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342</v>
      </c>
      <c r="W31" s="13" t="s">
        <v>343</v>
      </c>
      <c r="X31" s="13" t="s">
        <v>344</v>
      </c>
      <c r="Y31" s="13" t="s">
        <v>345</v>
      </c>
      <c r="Z31" s="13" t="s">
        <v>346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32.798000000000002</v>
      </c>
      <c r="F32" s="281">
        <v>37.536000000000001</v>
      </c>
      <c r="G32" s="281">
        <v>55.912999999999997</v>
      </c>
      <c r="H32" s="281">
        <v>56.832999999999998</v>
      </c>
      <c r="I32" s="281">
        <v>35.880000000000003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347</v>
      </c>
      <c r="W32" s="13" t="s">
        <v>348</v>
      </c>
      <c r="X32" s="13" t="s">
        <v>349</v>
      </c>
      <c r="Y32" s="13" t="s">
        <v>350</v>
      </c>
      <c r="Z32" s="13" t="s">
        <v>351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277</v>
      </c>
      <c r="F33" s="40" t="s">
        <v>277</v>
      </c>
      <c r="G33" s="40" t="s">
        <v>277</v>
      </c>
      <c r="H33" s="40" t="s">
        <v>277</v>
      </c>
      <c r="I33" s="281" t="s">
        <v>277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264</v>
      </c>
      <c r="W33" s="13" t="s">
        <v>264</v>
      </c>
      <c r="X33" s="13" t="s">
        <v>264</v>
      </c>
      <c r="Y33" s="13" t="s">
        <v>264</v>
      </c>
      <c r="Z33" s="13" t="s">
        <v>264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16.445</v>
      </c>
      <c r="F34" s="302">
        <v>9.9819999999999993</v>
      </c>
      <c r="G34" s="281">
        <v>4.37</v>
      </c>
      <c r="H34" s="281">
        <v>23.138000000000002</v>
      </c>
      <c r="I34" s="281">
        <v>4.4850000000000003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352</v>
      </c>
      <c r="W34" s="13" t="s">
        <v>353</v>
      </c>
      <c r="X34" s="13" t="s">
        <v>354</v>
      </c>
      <c r="Y34" s="13" t="s">
        <v>355</v>
      </c>
      <c r="Z34" s="13" t="s">
        <v>356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3.8410000000000002</v>
      </c>
      <c r="F35" s="281">
        <v>3.496</v>
      </c>
      <c r="G35" s="281">
        <v>5.7960000000000003</v>
      </c>
      <c r="H35" s="281">
        <v>5.6120000000000001</v>
      </c>
      <c r="I35" s="281">
        <v>3.7949999999999999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357</v>
      </c>
      <c r="W35" s="13" t="s">
        <v>358</v>
      </c>
      <c r="X35" s="13" t="s">
        <v>359</v>
      </c>
      <c r="Y35" s="13" t="s">
        <v>360</v>
      </c>
      <c r="Z35" s="13" t="s">
        <v>361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 t="s">
        <v>278</v>
      </c>
      <c r="F36" s="281" t="s">
        <v>278</v>
      </c>
      <c r="G36" s="281" t="s">
        <v>278</v>
      </c>
      <c r="H36" s="281" t="s">
        <v>278</v>
      </c>
      <c r="I36" s="281" t="s">
        <v>278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271</v>
      </c>
      <c r="W36" s="13" t="s">
        <v>271</v>
      </c>
      <c r="X36" s="13" t="s">
        <v>271</v>
      </c>
      <c r="Y36" s="13" t="s">
        <v>271</v>
      </c>
      <c r="Z36" s="13" t="s">
        <v>271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307.91300000000001</v>
      </c>
      <c r="F37" s="296">
        <v>223.779</v>
      </c>
      <c r="G37" s="296">
        <v>282.935</v>
      </c>
      <c r="H37" s="296">
        <v>545.43399999999997</v>
      </c>
      <c r="I37" s="323">
        <v>311.98399999999998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362</v>
      </c>
      <c r="W37" s="13" t="s">
        <v>363</v>
      </c>
      <c r="X37" s="13" t="s">
        <v>364</v>
      </c>
      <c r="Y37" s="13" t="s">
        <v>365</v>
      </c>
      <c r="Z37" s="13" t="s">
        <v>366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781.13</v>
      </c>
      <c r="F38" s="281">
        <v>745.94</v>
      </c>
      <c r="G38" s="281">
        <v>931.8</v>
      </c>
      <c r="H38" s="281">
        <v>971.89</v>
      </c>
      <c r="I38" s="281">
        <v>706.7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367</v>
      </c>
      <c r="W38" s="13" t="s">
        <v>368</v>
      </c>
      <c r="X38" s="13" t="s">
        <v>369</v>
      </c>
      <c r="Y38" s="13" t="s">
        <v>370</v>
      </c>
      <c r="Z38" s="13" t="s">
        <v>371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3.61</v>
      </c>
      <c r="F39" s="281">
        <v>3.89</v>
      </c>
      <c r="G39" s="281">
        <v>4.42</v>
      </c>
      <c r="H39" s="281">
        <v>6.33</v>
      </c>
      <c r="I39" s="281">
        <v>7.38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372</v>
      </c>
      <c r="W39" s="13" t="s">
        <v>373</v>
      </c>
      <c r="X39" s="13" t="s">
        <v>374</v>
      </c>
      <c r="Y39" s="13" t="s">
        <v>375</v>
      </c>
      <c r="Z39" s="13" t="s">
        <v>376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 t="s">
        <v>279</v>
      </c>
      <c r="F40" s="281" t="s">
        <v>279</v>
      </c>
      <c r="G40" s="281">
        <v>1790.8</v>
      </c>
      <c r="H40" s="281">
        <v>1915.5</v>
      </c>
      <c r="I40" s="281" t="s">
        <v>279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258</v>
      </c>
      <c r="W40" s="13" t="s">
        <v>258</v>
      </c>
      <c r="X40" s="13" t="s">
        <v>377</v>
      </c>
      <c r="Y40" s="13" t="s">
        <v>378</v>
      </c>
      <c r="Z40" s="13" t="s">
        <v>258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14072.4</v>
      </c>
      <c r="F41" s="281">
        <v>4017</v>
      </c>
      <c r="G41" s="281">
        <v>13505.3</v>
      </c>
      <c r="H41" s="314">
        <v>16869.099999999999</v>
      </c>
      <c r="I41" s="314">
        <v>15528.3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379</v>
      </c>
      <c r="W41" s="13" t="s">
        <v>380</v>
      </c>
      <c r="X41" s="13" t="s">
        <v>381</v>
      </c>
      <c r="Y41" s="13" t="s">
        <v>382</v>
      </c>
      <c r="Z41" s="13" t="s">
        <v>383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280</v>
      </c>
      <c r="F42" s="281" t="s">
        <v>280</v>
      </c>
      <c r="G42" s="281" t="s">
        <v>280</v>
      </c>
      <c r="H42" s="281" t="s">
        <v>280</v>
      </c>
      <c r="I42" s="281" t="s">
        <v>280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257</v>
      </c>
      <c r="W42" s="13" t="s">
        <v>257</v>
      </c>
      <c r="X42" s="13" t="s">
        <v>257</v>
      </c>
      <c r="Y42" s="13" t="s">
        <v>257</v>
      </c>
      <c r="Z42" s="13" t="s">
        <v>257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15.721</v>
      </c>
      <c r="F43" s="281">
        <v>21.126000000000001</v>
      </c>
      <c r="G43" s="281">
        <v>28.071999999999999</v>
      </c>
      <c r="H43" s="281">
        <v>30.073</v>
      </c>
      <c r="I43" s="281">
        <v>20.045000000000002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384</v>
      </c>
      <c r="W43" s="13" t="s">
        <v>385</v>
      </c>
      <c r="X43" s="13" t="s">
        <v>386</v>
      </c>
      <c r="Y43" s="13" t="s">
        <v>387</v>
      </c>
      <c r="Z43" s="13" t="s">
        <v>388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3.4849999999999999</v>
      </c>
      <c r="F45" s="281">
        <v>2.6339999999999999</v>
      </c>
      <c r="G45" s="281">
        <v>4.6349999999999998</v>
      </c>
      <c r="H45" s="281">
        <v>4.681</v>
      </c>
      <c r="I45" s="281">
        <v>3.117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270</v>
      </c>
      <c r="W45" s="13" t="s">
        <v>389</v>
      </c>
      <c r="X45" s="13" t="s">
        <v>390</v>
      </c>
      <c r="Y45" s="13" t="s">
        <v>391</v>
      </c>
      <c r="Z45" s="13" t="s">
        <v>392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111.26</v>
      </c>
      <c r="F46" s="282">
        <v>144.77000000000001</v>
      </c>
      <c r="G46" s="282">
        <v>138.52000000000001</v>
      </c>
      <c r="H46" s="282">
        <v>162.37</v>
      </c>
      <c r="I46" s="282">
        <v>162.25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393</v>
      </c>
      <c r="W46" s="13" t="s">
        <v>394</v>
      </c>
      <c r="X46" s="13" t="s">
        <v>395</v>
      </c>
      <c r="Y46" s="13" t="s">
        <v>396</v>
      </c>
      <c r="Z46" s="13" t="s">
        <v>397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399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39" t="s">
        <v>191</v>
      </c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1"/>
      <c r="T52" s="197"/>
    </row>
    <row r="53" spans="1:26" s="16" customFormat="1" ht="12.6" customHeight="1" x14ac:dyDescent="0.2">
      <c r="A53" s="36"/>
      <c r="B53" s="442" t="s">
        <v>185</v>
      </c>
      <c r="C53" s="443"/>
      <c r="D53" s="444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5"/>
      <c r="T53" s="198"/>
    </row>
    <row r="54" spans="1:26" ht="12.75" customHeight="1" x14ac:dyDescent="0.2">
      <c r="A54" s="20"/>
      <c r="B54" s="442"/>
      <c r="C54" s="443"/>
      <c r="D54" s="444"/>
      <c r="E54" s="37">
        <f>'A.2.4. Cálculo PM10 y VM'!$E17</f>
        <v>44753.429861111108</v>
      </c>
      <c r="F54" s="37">
        <f>'A.2.4. Cálculo PM10 y VM'!$E18</f>
        <v>44754.4375</v>
      </c>
      <c r="G54" s="37">
        <f>'A.2.4. Cálculo PM10 y VM'!$E19</f>
        <v>44755.518750000003</v>
      </c>
      <c r="H54" s="37">
        <f>'A.2.4. Cálculo PM10 y VM'!$E20</f>
        <v>44756.520833333336</v>
      </c>
      <c r="I54" s="37">
        <f>'A.2.4. Cálculo PM10 y VM'!$E21</f>
        <v>44757.520833333336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6" t="s">
        <v>182</v>
      </c>
      <c r="C55" s="444"/>
      <c r="D55" s="444"/>
      <c r="E55" s="47">
        <f>'A.2.4. Cálculo PM10 y VM'!K17</f>
        <v>1656.5051812497265</v>
      </c>
      <c r="F55" s="47">
        <f>'A.2.4. Cálculo PM10 y VM'!K18</f>
        <v>1651.2326363650043</v>
      </c>
      <c r="G55" s="47">
        <f>'A.2.4. Cálculo PM10 y VM'!K19</f>
        <v>1626.0559636273297</v>
      </c>
      <c r="H55" s="47">
        <f>'A.2.4. Cálculo PM10 y VM'!K20</f>
        <v>1655.5984999958991</v>
      </c>
      <c r="I55" s="47">
        <f>'A.2.4. Cálculo PM10 y VM'!K21</f>
        <v>1619.0357142775194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0.41710886740404152</v>
      </c>
      <c r="F56" s="48">
        <f t="shared" si="0"/>
        <v>0.53820217722704577</v>
      </c>
      <c r="G56" s="48">
        <f t="shared" si="0"/>
        <v>0.78269446345555604</v>
      </c>
      <c r="H56" s="48">
        <f t="shared" si="0"/>
        <v>0.84505210653637663</v>
      </c>
      <c r="I56" s="48">
        <f t="shared" si="0"/>
        <v>0.52991171994179942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3.728331230054231E-3</v>
      </c>
      <c r="F58" s="48">
        <f t="shared" si="0"/>
        <v>3.6705912095721313E-3</v>
      </c>
      <c r="G58" s="48">
        <f t="shared" si="0"/>
        <v>9.4418644520396725E-3</v>
      </c>
      <c r="H58" s="48">
        <f t="shared" si="0"/>
        <v>1.9734253202138636E-2</v>
      </c>
      <c r="I58" s="48">
        <f t="shared" si="0"/>
        <v>8.0480003529845075E-3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7.2616736344433847E-3</v>
      </c>
      <c r="F59" s="48">
        <f t="shared" si="0"/>
        <v>9.0120554016899657E-3</v>
      </c>
      <c r="G59" s="48">
        <f t="shared" si="0"/>
        <v>1.0339742527984303E-2</v>
      </c>
      <c r="H59" s="48">
        <f t="shared" si="0"/>
        <v>9.6690109347403064E-3</v>
      </c>
      <c r="I59" s="48">
        <f t="shared" si="0"/>
        <v>6.8188736682232506E-3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 t="str">
        <f t="shared" si="0"/>
        <v>&lt; L.C.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71" si="7">IF(ISNUMBER(FIND("&lt;",E20)),"&lt; L.C.",PRODUCT(E20,1/E$55))</f>
        <v>&lt; L.C.</v>
      </c>
      <c r="F62" s="48" t="str">
        <f t="shared" si="7"/>
        <v>&lt; L.C.</v>
      </c>
      <c r="G62" s="48">
        <f t="shared" si="7"/>
        <v>2.220710775504153E-3</v>
      </c>
      <c r="H62" s="48">
        <f t="shared" si="7"/>
        <v>3.3341417016345882E-3</v>
      </c>
      <c r="I62" s="48">
        <f t="shared" si="7"/>
        <v>4.9720953830794546E-3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9.5804107223058043E-4</v>
      </c>
      <c r="F63" s="48">
        <f t="shared" si="7"/>
        <v>9.4717120141409234E-4</v>
      </c>
      <c r="G63" s="48" t="str">
        <f t="shared" si="7"/>
        <v>&lt; L.C.</v>
      </c>
      <c r="H63" s="48">
        <f t="shared" si="7"/>
        <v>1.1530573384819619E-3</v>
      </c>
      <c r="I63" s="48" t="str">
        <f t="shared" si="7"/>
        <v>&lt; L.C.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1.0194232040422115E-3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2.0388464080844229E-2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1.4402623227535372</v>
      </c>
      <c r="F64" s="48">
        <f t="shared" si="7"/>
        <v>1.7759114829848754</v>
      </c>
      <c r="G64" s="48">
        <f t="shared" si="7"/>
        <v>2.6217898371037016</v>
      </c>
      <c r="H64" s="48">
        <f t="shared" si="7"/>
        <v>2.5440268277667757</v>
      </c>
      <c r="I64" s="48">
        <f t="shared" si="7"/>
        <v>1.466960227656158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4.1653959662199145E-4</v>
      </c>
      <c r="F65" s="48">
        <f t="shared" si="7"/>
        <v>4.5965661245095656E-4</v>
      </c>
      <c r="G65" s="48">
        <f t="shared" si="7"/>
        <v>6.5065411256809576E-4</v>
      </c>
      <c r="H65" s="48">
        <f t="shared" si="7"/>
        <v>7.0850511159735007E-4</v>
      </c>
      <c r="I65" s="48">
        <f t="shared" si="7"/>
        <v>4.5459157788155008E-4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0.23324164896877153</v>
      </c>
      <c r="F66" s="48">
        <f t="shared" si="7"/>
        <v>0.18519316616293172</v>
      </c>
      <c r="G66" s="48">
        <f t="shared" si="7"/>
        <v>0.20994234370536047</v>
      </c>
      <c r="H66" s="48">
        <f t="shared" si="7"/>
        <v>0.29866299105805227</v>
      </c>
      <c r="I66" s="48">
        <f t="shared" si="7"/>
        <v>0.23592623475292029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7.4560587795336484E-3</v>
      </c>
      <c r="F67" s="48">
        <f t="shared" si="7"/>
        <v>7.2012869283983195E-3</v>
      </c>
      <c r="G67" s="48">
        <f t="shared" si="7"/>
        <v>2.5941296574997559E-2</v>
      </c>
      <c r="H67" s="48">
        <f t="shared" si="7"/>
        <v>9.0160748515035333E-3</v>
      </c>
      <c r="I67" s="48">
        <f t="shared" si="7"/>
        <v>5.8812785388425541E-3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2.4925970934089894E-3</v>
      </c>
      <c r="F68" s="48">
        <f t="shared" si="7"/>
        <v>2.7930649494384871E-3</v>
      </c>
      <c r="G68" s="48">
        <f t="shared" si="7"/>
        <v>3.727423985137267E-3</v>
      </c>
      <c r="H68" s="48">
        <f t="shared" si="7"/>
        <v>5.1473832574873129E-3</v>
      </c>
      <c r="I68" s="48">
        <f t="shared" si="7"/>
        <v>4.3970617431233084E-3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8.2613686663361649E-3</v>
      </c>
      <c r="F69" s="48">
        <f t="shared" si="7"/>
        <v>8.8449075426168915E-3</v>
      </c>
      <c r="G69" s="48">
        <f t="shared" si="7"/>
        <v>1.2475585375762184E-2</v>
      </c>
      <c r="H69" s="48">
        <f t="shared" si="7"/>
        <v>1.3586627434160949E-2</v>
      </c>
      <c r="I69" s="48">
        <f t="shared" si="7"/>
        <v>8.2110603754854978E-3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 t="str">
        <f t="shared" si="7"/>
        <v>&lt; L.C.</v>
      </c>
      <c r="F70" s="48" t="str">
        <f t="shared" si="7"/>
        <v>&lt; L.C.</v>
      </c>
      <c r="G70" s="48">
        <f t="shared" si="7"/>
        <v>1.2268950421298214E-2</v>
      </c>
      <c r="H70" s="48">
        <f t="shared" si="7"/>
        <v>2.1291394018590443E-2</v>
      </c>
      <c r="I70" s="48" t="str">
        <f t="shared" si="7"/>
        <v>&lt; L.C.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0.78451309100015798</v>
      </c>
      <c r="F71" s="48">
        <f t="shared" si="7"/>
        <v>0.92794919762068862</v>
      </c>
      <c r="G71" s="48">
        <f t="shared" si="7"/>
        <v>1.4366418206104212</v>
      </c>
      <c r="H71" s="48">
        <f t="shared" si="7"/>
        <v>1.3713167775916826</v>
      </c>
      <c r="I71" s="48">
        <f t="shared" si="7"/>
        <v>0.97722983257724472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4.0265494340125844E-4</v>
      </c>
      <c r="F72" s="48">
        <f t="shared" si="19"/>
        <v>4.5965661245095656E-4</v>
      </c>
      <c r="G72" s="48">
        <f t="shared" si="19"/>
        <v>6.6479876718914129E-4</v>
      </c>
      <c r="H72" s="48">
        <f t="shared" si="19"/>
        <v>7.2239736868749422E-4</v>
      </c>
      <c r="I72" s="48">
        <f t="shared" si="19"/>
        <v>3.5514967021996099E-4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0.88337785873752539</v>
      </c>
      <c r="F73" s="48">
        <f t="shared" si="19"/>
        <v>0.67024474663747979</v>
      </c>
      <c r="G73" s="48">
        <f t="shared" si="19"/>
        <v>1.0913400520615231</v>
      </c>
      <c r="H73" s="48">
        <f t="shared" si="19"/>
        <v>1.2918349467007235</v>
      </c>
      <c r="I73" s="48">
        <f t="shared" si="19"/>
        <v>0.99446848874392135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1.9799515492765329E-2</v>
      </c>
      <c r="F74" s="48">
        <f t="shared" si="19"/>
        <v>2.2732108833938214E-2</v>
      </c>
      <c r="G74" s="48">
        <f t="shared" si="19"/>
        <v>3.4385655383761753E-2</v>
      </c>
      <c r="H74" s="48">
        <f t="shared" si="19"/>
        <v>3.4327767269746116E-2</v>
      </c>
      <c r="I74" s="48">
        <f t="shared" si="19"/>
        <v>2.2161339421725566E-2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 t="str">
        <f t="shared" si="19"/>
        <v>&lt; L.C.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9.9275270528241307E-3</v>
      </c>
      <c r="F76" s="48">
        <f t="shared" si="19"/>
        <v>6.0451809031428824E-3</v>
      </c>
      <c r="G76" s="48">
        <f t="shared" si="19"/>
        <v>2.6874843779986562E-3</v>
      </c>
      <c r="H76" s="48">
        <f t="shared" si="19"/>
        <v>1.3975610632684985E-2</v>
      </c>
      <c r="I76" s="48">
        <f t="shared" si="19"/>
        <v>2.7701674277156958E-3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2.3187370878624196E-3</v>
      </c>
      <c r="F77" s="48">
        <f t="shared" si="19"/>
        <v>2.1172062149256181E-3</v>
      </c>
      <c r="G77" s="48">
        <f t="shared" si="19"/>
        <v>3.5644529645034811E-3</v>
      </c>
      <c r="H77" s="48">
        <f t="shared" si="19"/>
        <v>3.3897107299951652E-3</v>
      </c>
      <c r="I77" s="48">
        <f t="shared" si="19"/>
        <v>2.3439878234517426E-3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19"/>
        <v>&lt; L.C.</v>
      </c>
      <c r="F78" s="48" t="str">
        <f t="shared" si="19"/>
        <v>&lt; L.C.</v>
      </c>
      <c r="G78" s="48" t="str">
        <f t="shared" si="19"/>
        <v>&lt; L.C.</v>
      </c>
      <c r="H78" s="48" t="str">
        <f t="shared" si="19"/>
        <v>&lt; L.C.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0.18588109683285112</v>
      </c>
      <c r="F79" s="48">
        <f t="shared" si="19"/>
        <v>0.1355223940417162</v>
      </c>
      <c r="G79" s="48">
        <f t="shared" si="19"/>
        <v>0.17400077631328373</v>
      </c>
      <c r="H79" s="48">
        <f t="shared" si="19"/>
        <v>0.32944823276981161</v>
      </c>
      <c r="I79" s="48">
        <f t="shared" si="19"/>
        <v>0.19269741689374661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0.20350998337028187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0.13567332224685458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0.47155300740483508</v>
      </c>
      <c r="F80" s="48">
        <f t="shared" si="19"/>
        <v>0.45174736955423789</v>
      </c>
      <c r="G80" s="48">
        <f t="shared" si="19"/>
        <v>0.57304300764740224</v>
      </c>
      <c r="H80" s="48">
        <f t="shared" si="19"/>
        <v>0.58703242362348551</v>
      </c>
      <c r="I80" s="48">
        <f t="shared" si="19"/>
        <v>0.43649438599034168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2.1792868750802742E-3</v>
      </c>
      <c r="F81" s="48">
        <f t="shared" si="19"/>
        <v>2.3558158398342831E-3</v>
      </c>
      <c r="G81" s="48">
        <f t="shared" si="19"/>
        <v>2.7182336271748425E-3</v>
      </c>
      <c r="H81" s="48">
        <f t="shared" si="19"/>
        <v>3.8233907556787946E-3</v>
      </c>
      <c r="I81" s="48">
        <f t="shared" si="19"/>
        <v>4.5582688108231515E-3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 t="str">
        <f t="shared" ref="E82:I88" si="31">IF(ISNUMBER(FIND("&lt;",E40)),"&lt; L.C.",PRODUCT(E40,1/E$55))</f>
        <v>&lt; L.C.</v>
      </c>
      <c r="F82" s="48" t="str">
        <f t="shared" si="31"/>
        <v>&lt; L.C.</v>
      </c>
      <c r="G82" s="48">
        <f t="shared" si="31"/>
        <v>1.1013151084942778</v>
      </c>
      <c r="H82" s="48">
        <f t="shared" si="31"/>
        <v>1.1569834111378723</v>
      </c>
      <c r="I82" s="48" t="str">
        <f t="shared" si="31"/>
        <v>&lt; L.C.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8.4952345210192934</v>
      </c>
      <c r="F83" s="48">
        <f t="shared" si="31"/>
        <v>2.4327280793352997</v>
      </c>
      <c r="G83" s="48">
        <f t="shared" si="31"/>
        <v>8.3055566979828956</v>
      </c>
      <c r="H83" s="48">
        <f t="shared" si="31"/>
        <v>10.189124959971746</v>
      </c>
      <c r="I83" s="48">
        <f t="shared" si="31"/>
        <v>9.5910793462202086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9.4904623166584458E-3</v>
      </c>
      <c r="F85" s="48">
        <f t="shared" si="31"/>
        <v>1.2794078517310814E-2</v>
      </c>
      <c r="G85" s="48">
        <f t="shared" si="31"/>
        <v>1.7263858457477868E-2</v>
      </c>
      <c r="H85" s="48">
        <f t="shared" si="31"/>
        <v>1.8164428150952351E-2</v>
      </c>
      <c r="I85" s="48">
        <f t="shared" si="31"/>
        <v>1.2380826329668033E-2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2.1038268032284643E-3</v>
      </c>
      <c r="F87" s="48">
        <f t="shared" si="31"/>
        <v>1.595171959414782E-3</v>
      </c>
      <c r="G87" s="48">
        <f t="shared" si="31"/>
        <v>2.8504553986324422E-3</v>
      </c>
      <c r="H87" s="48">
        <f t="shared" si="31"/>
        <v>2.8273763234332445E-3</v>
      </c>
      <c r="I87" s="48">
        <f t="shared" si="31"/>
        <v>1.9252200383923798E-3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6.7165500753859089E-2</v>
      </c>
      <c r="F88" s="176">
        <f t="shared" si="31"/>
        <v>8.7673896949308272E-2</v>
      </c>
      <c r="G88" s="176">
        <f t="shared" si="31"/>
        <v>8.5187719917705698E-2</v>
      </c>
      <c r="H88" s="176">
        <f t="shared" si="31"/>
        <v>9.8073294944639164E-2</v>
      </c>
      <c r="I88" s="176">
        <f t="shared" si="31"/>
        <v>0.10021397216206726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39" t="s">
        <v>241</v>
      </c>
      <c r="C94" s="440"/>
      <c r="D94" s="440"/>
      <c r="E94" s="440"/>
      <c r="F94" s="440"/>
      <c r="G94" s="440"/>
      <c r="H94" s="440"/>
      <c r="I94" s="440"/>
      <c r="J94" s="440"/>
      <c r="K94" s="440"/>
      <c r="L94" s="440"/>
      <c r="M94" s="440"/>
      <c r="N94" s="440"/>
      <c r="O94" s="440"/>
      <c r="P94" s="440"/>
      <c r="Q94" s="440"/>
      <c r="R94" s="440"/>
      <c r="S94" s="441"/>
    </row>
    <row r="95" spans="1:20" x14ac:dyDescent="0.2">
      <c r="B95" s="442" t="s">
        <v>185</v>
      </c>
      <c r="C95" s="443"/>
      <c r="D95" s="444" t="s">
        <v>105</v>
      </c>
      <c r="E95" s="443" t="str">
        <f>E12</f>
        <v>Fecha</v>
      </c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5"/>
    </row>
    <row r="96" spans="1:20" x14ac:dyDescent="0.2">
      <c r="B96" s="442"/>
      <c r="C96" s="443"/>
      <c r="D96" s="444"/>
      <c r="E96" s="37">
        <f>'A.2.4. Cálculo PM10 y VM'!$E17</f>
        <v>44753.429861111108</v>
      </c>
      <c r="F96" s="37">
        <f>'A.2.4. Cálculo PM10 y VM'!$E18</f>
        <v>44754.4375</v>
      </c>
      <c r="G96" s="37">
        <f>'A.2.4. Cálculo PM10 y VM'!$E19</f>
        <v>44755.518750000003</v>
      </c>
      <c r="H96" s="37">
        <f>'A.2.4. Cálculo PM10 y VM'!$E20</f>
        <v>44756.520833333336</v>
      </c>
      <c r="I96" s="37">
        <f>'A.2.4. Cálculo PM10 y VM'!$E21</f>
        <v>44757.520833333336</v>
      </c>
      <c r="J96" s="37">
        <f>'A.2.4. Cálculo PM10 y VM'!$E17</f>
        <v>44753.429861111108</v>
      </c>
      <c r="K96" s="37">
        <f>'A.2.4. Cálculo PM10 y VM'!$E17</f>
        <v>44753.429861111108</v>
      </c>
      <c r="L96" s="37">
        <f>'A.2.4. Cálculo PM10 y VM'!$E17</f>
        <v>44753.429861111108</v>
      </c>
      <c r="M96" s="37">
        <f>'A.2.4. Cálculo PM10 y VM'!$E17</f>
        <v>44753.429861111108</v>
      </c>
      <c r="N96" s="37">
        <f>'A.2.4. Cálculo PM10 y VM'!$E17</f>
        <v>44753.429861111108</v>
      </c>
      <c r="O96" s="37">
        <f>'A.2.4. Cálculo PM10 y VM'!$E17</f>
        <v>44753.429861111108</v>
      </c>
      <c r="P96" s="37">
        <f>'A.2.4. Cálculo PM10 y VM'!$E17</f>
        <v>44753.429861111108</v>
      </c>
      <c r="Q96" s="37">
        <f>'A.2.4. Cálculo PM10 y VM'!$E17</f>
        <v>44753.429861111108</v>
      </c>
      <c r="R96" s="37">
        <f>'A.2.4. Cálculo PM10 y VM'!$E17</f>
        <v>44753.429861111108</v>
      </c>
      <c r="S96" s="37">
        <f>'A.2.4. Cálculo PM10 y VM'!$E17</f>
        <v>44753.429861111108</v>
      </c>
    </row>
    <row r="97" spans="2:19" ht="13.5" x14ac:dyDescent="0.2">
      <c r="B97" s="446" t="s">
        <v>182</v>
      </c>
      <c r="C97" s="444"/>
      <c r="D97" s="444"/>
      <c r="E97" s="47">
        <f>'A.2.6. Cálculo Vol E'!M12</f>
        <v>1628.9437828508335</v>
      </c>
      <c r="F97" s="47">
        <f>'A.2.6. Cálculo Vol E'!M13</f>
        <v>1621.4311046624675</v>
      </c>
      <c r="G97" s="47">
        <f>'A.2.6. Cálculo Vol E'!M14</f>
        <v>1597.0775345771003</v>
      </c>
      <c r="H97" s="47">
        <f>'A.2.6. Cálculo Vol E'!M15</f>
        <v>1629.1531695570404</v>
      </c>
      <c r="I97" s="47">
        <f>'A.2.6. Cálculo Vol E'!M16</f>
        <v>1596.0362509507706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0.42416626483620729</v>
      </c>
      <c r="F98" s="48">
        <f t="shared" si="38"/>
        <v>0.54809420976600765</v>
      </c>
      <c r="G98" s="48">
        <f t="shared" si="38"/>
        <v>0.79689618847278265</v>
      </c>
      <c r="H98" s="48">
        <f t="shared" si="38"/>
        <v>0.85876946756356876</v>
      </c>
      <c r="I98" s="48">
        <f t="shared" si="38"/>
        <v>0.53754794071181977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38"/>
        <v>N.D.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3.7914138382303844E-3</v>
      </c>
      <c r="F100" s="48">
        <f t="shared" si="38"/>
        <v>3.7380558338688807E-3</v>
      </c>
      <c r="G100" s="48">
        <f t="shared" si="38"/>
        <v>9.6131838734212823E-3</v>
      </c>
      <c r="H100" s="48">
        <f t="shared" si="38"/>
        <v>2.005459069811304E-2</v>
      </c>
      <c r="I100" s="48">
        <f t="shared" si="38"/>
        <v>8.1639749675096237E-3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7.384539679416012E-3</v>
      </c>
      <c r="F101" s="48">
        <f t="shared" si="38"/>
        <v>9.1776949123581614E-3</v>
      </c>
      <c r="G101" s="48">
        <f t="shared" si="38"/>
        <v>1.0527353641883151E-2</v>
      </c>
      <c r="H101" s="48">
        <f t="shared" si="38"/>
        <v>9.8259637578168944E-3</v>
      </c>
      <c r="I101" s="48">
        <f t="shared" si="38"/>
        <v>6.9171361198239632E-3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 t="str">
        <f t="shared" si="38"/>
        <v>N.D.</v>
      </c>
      <c r="F103" s="48" t="str">
        <f t="shared" si="38"/>
        <v>N.D.</v>
      </c>
      <c r="G103" s="48" t="str">
        <f t="shared" si="38"/>
        <v>N.D.</v>
      </c>
      <c r="H103" s="48" t="str">
        <f t="shared" si="38"/>
        <v>N.D.</v>
      </c>
      <c r="I103" s="48" t="str">
        <f t="shared" si="38"/>
        <v>N.D.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 t="str">
        <f t="shared" si="38"/>
        <v>N.D.</v>
      </c>
      <c r="F104" s="48" t="str">
        <f t="shared" si="38"/>
        <v>N.D.</v>
      </c>
      <c r="G104" s="48">
        <f t="shared" si="38"/>
        <v>2.261004817750554E-3</v>
      </c>
      <c r="H104" s="48">
        <f t="shared" si="38"/>
        <v>3.3882633647644459E-3</v>
      </c>
      <c r="I104" s="48">
        <f t="shared" si="38"/>
        <v>5.0437450873716408E-3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9.7425093284838401E-4</v>
      </c>
      <c r="F105" s="48">
        <f t="shared" si="38"/>
        <v>9.6457999078880215E-4</v>
      </c>
      <c r="G105" s="48" t="str">
        <f t="shared" si="38"/>
        <v>N.D.</v>
      </c>
      <c r="H105" s="48">
        <f t="shared" si="38"/>
        <v>1.1717744136477044E-3</v>
      </c>
      <c r="I105" s="48" t="str">
        <f t="shared" si="38"/>
        <v>N.D.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1.464631269118803</v>
      </c>
      <c r="F106" s="48">
        <f t="shared" si="38"/>
        <v>1.8085523285989049</v>
      </c>
      <c r="G106" s="48">
        <f t="shared" si="38"/>
        <v>2.6693613226040851</v>
      </c>
      <c r="H106" s="48">
        <f t="shared" si="38"/>
        <v>2.585322901925295</v>
      </c>
      <c r="I106" s="48">
        <f t="shared" si="38"/>
        <v>1.4880996585040964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4.2358736210799301E-4</v>
      </c>
      <c r="F107" s="48">
        <f t="shared" si="38"/>
        <v>4.6810499552985983E-4</v>
      </c>
      <c r="G107" s="48">
        <f t="shared" si="38"/>
        <v>6.6246001029634063E-4</v>
      </c>
      <c r="H107" s="48">
        <f t="shared" si="38"/>
        <v>7.2000596501244486E-4</v>
      </c>
      <c r="I107" s="48">
        <f t="shared" si="38"/>
        <v>4.6114240798826426E-4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0.23718805035973453</v>
      </c>
      <c r="F108" s="48">
        <f t="shared" si="40"/>
        <v>0.1885969740685699</v>
      </c>
      <c r="G108" s="48">
        <f t="shared" si="40"/>
        <v>0.21375167617669577</v>
      </c>
      <c r="H108" s="48">
        <f t="shared" si="40"/>
        <v>0.30351105668869871</v>
      </c>
      <c r="I108" s="48">
        <f t="shared" si="40"/>
        <v>0.23932601767187672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7.5822137817330758E-3</v>
      </c>
      <c r="F109" s="48">
        <f t="shared" si="40"/>
        <v>7.3336449299678044E-3</v>
      </c>
      <c r="G109" s="48">
        <f t="shared" si="40"/>
        <v>2.6411992584423664E-2</v>
      </c>
      <c r="H109" s="48">
        <f t="shared" si="40"/>
        <v>9.1624288488838575E-3</v>
      </c>
      <c r="I109" s="48">
        <f t="shared" si="40"/>
        <v>5.9660299033481691E-3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2.5347713306433377E-3</v>
      </c>
      <c r="F110" s="48">
        <f t="shared" si="40"/>
        <v>2.8444008424027846E-3</v>
      </c>
      <c r="G110" s="48">
        <f t="shared" si="40"/>
        <v>3.795056826470813E-3</v>
      </c>
      <c r="H110" s="48">
        <f t="shared" si="40"/>
        <v>5.2309384772685893E-3</v>
      </c>
      <c r="I110" s="48">
        <f t="shared" si="40"/>
        <v>4.4604250033538767E-3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8.401149348475195E-3</v>
      </c>
      <c r="F111" s="48">
        <f t="shared" si="40"/>
        <v>9.0074749139836662E-3</v>
      </c>
      <c r="G111" s="48">
        <f t="shared" si="40"/>
        <v>1.2701950632203748E-2</v>
      </c>
      <c r="H111" s="48">
        <f t="shared" si="40"/>
        <v>1.3807173211415119E-2</v>
      </c>
      <c r="I111" s="48">
        <f t="shared" si="40"/>
        <v>8.329384744288024E-3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 t="str">
        <f t="shared" si="40"/>
        <v>N.D.</v>
      </c>
      <c r="F112" s="48" t="str">
        <f t="shared" si="40"/>
        <v>N.D.</v>
      </c>
      <c r="G112" s="48">
        <f t="shared" si="40"/>
        <v>1.2491566356722111E-2</v>
      </c>
      <c r="H112" s="48">
        <f t="shared" si="40"/>
        <v>2.1637007899990349E-2</v>
      </c>
      <c r="I112" s="48" t="str">
        <f t="shared" si="40"/>
        <v>N.D.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0.79778689337310482</v>
      </c>
      <c r="F113" s="48">
        <f t="shared" si="40"/>
        <v>0.94500469097573525</v>
      </c>
      <c r="G113" s="48">
        <f t="shared" si="40"/>
        <v>1.4627091981596119</v>
      </c>
      <c r="H113" s="48">
        <f t="shared" si="40"/>
        <v>1.393576762716116</v>
      </c>
      <c r="I113" s="48">
        <f t="shared" si="40"/>
        <v>0.99131207017227185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4.0946778337105997E-4</v>
      </c>
      <c r="F114" s="48">
        <f t="shared" si="40"/>
        <v>4.6810499552985983E-4</v>
      </c>
      <c r="G114" s="48">
        <f t="shared" si="40"/>
        <v>6.7686131486800012E-4</v>
      </c>
      <c r="H114" s="48">
        <f t="shared" si="40"/>
        <v>7.3412372903229671E-4</v>
      </c>
      <c r="I114" s="48">
        <f t="shared" si="40"/>
        <v>3.6026750624083143E-4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0.89832443292734543</v>
      </c>
      <c r="F115" s="48">
        <f t="shared" si="40"/>
        <v>0.68256369130798655</v>
      </c>
      <c r="G115" s="48">
        <f t="shared" si="40"/>
        <v>1.11114204638155</v>
      </c>
      <c r="H115" s="48">
        <f t="shared" si="40"/>
        <v>1.312804738047755</v>
      </c>
      <c r="I115" s="48">
        <f t="shared" si="40"/>
        <v>1.0087991416491093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2.0134519278866603E-2</v>
      </c>
      <c r="F116" s="48">
        <f t="shared" si="40"/>
        <v>2.3149919778931251E-2</v>
      </c>
      <c r="G116" s="48">
        <f t="shared" si="40"/>
        <v>3.5009571413704428E-2</v>
      </c>
      <c r="H116" s="48">
        <f t="shared" si="40"/>
        <v>3.4884994893053946E-2</v>
      </c>
      <c r="I116" s="48">
        <f t="shared" si="40"/>
        <v>2.2480692389427886E-2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 t="str">
        <f t="shared" si="40"/>
        <v>N.D.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1.0095498796907168E-2</v>
      </c>
      <c r="F118" s="48">
        <f t="shared" si="42"/>
        <v>6.1562899412108832E-3</v>
      </c>
      <c r="G118" s="48">
        <f t="shared" si="42"/>
        <v>2.7362478686153197E-3</v>
      </c>
      <c r="H118" s="48">
        <f t="shared" si="42"/>
        <v>1.4202470603970972E-2</v>
      </c>
      <c r="I118" s="48">
        <f t="shared" si="42"/>
        <v>2.8100865486784857E-3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2.3579696490678283E-3</v>
      </c>
      <c r="F119" s="48">
        <f t="shared" si="42"/>
        <v>2.1561199794102636E-3</v>
      </c>
      <c r="G119" s="48">
        <f t="shared" si="42"/>
        <v>3.6291287520582136E-3</v>
      </c>
      <c r="H119" s="48">
        <f t="shared" si="42"/>
        <v>3.4447344208438538E-3</v>
      </c>
      <c r="I119" s="48">
        <f t="shared" si="42"/>
        <v>2.3777655411894878E-3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2"/>
        <v>N.D.</v>
      </c>
      <c r="F120" s="48" t="str">
        <f t="shared" si="42"/>
        <v>N.D.</v>
      </c>
      <c r="G120" s="48" t="str">
        <f t="shared" si="42"/>
        <v>N.D.</v>
      </c>
      <c r="H120" s="48" t="str">
        <f t="shared" si="42"/>
        <v>N.D.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0.18902616728805574</v>
      </c>
      <c r="F121" s="290">
        <f t="shared" si="42"/>
        <v>0.13801326455161594</v>
      </c>
      <c r="G121" s="290">
        <f t="shared" si="42"/>
        <v>0.1771579612601088</v>
      </c>
      <c r="H121" s="290">
        <f t="shared" si="42"/>
        <v>0.33479602175669038</v>
      </c>
      <c r="I121" s="290">
        <f t="shared" si="42"/>
        <v>0.1954742568122427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0.47953158864263279</v>
      </c>
      <c r="F122" s="48">
        <f t="shared" si="42"/>
        <v>0.46005038256329867</v>
      </c>
      <c r="G122" s="48">
        <f t="shared" si="42"/>
        <v>0.58344067825532142</v>
      </c>
      <c r="H122" s="48">
        <f t="shared" si="42"/>
        <v>0.59656146405451405</v>
      </c>
      <c r="I122" s="48">
        <f t="shared" si="42"/>
        <v>0.44278442897460107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2.2161599669708043E-3</v>
      </c>
      <c r="F123" s="48">
        <f t="shared" si="42"/>
        <v>2.3991151944810999E-3</v>
      </c>
      <c r="G123" s="48">
        <f t="shared" si="42"/>
        <v>2.7675550524667537E-3</v>
      </c>
      <c r="H123" s="48">
        <f t="shared" si="42"/>
        <v>3.8854541845940119E-3</v>
      </c>
      <c r="I123" s="48">
        <f t="shared" si="42"/>
        <v>4.6239551235779759E-3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 t="str">
        <f t="shared" si="42"/>
        <v>N.D.</v>
      </c>
      <c r="F124" s="48" t="str">
        <f t="shared" si="42"/>
        <v>N.D.</v>
      </c>
      <c r="G124" s="48">
        <f t="shared" si="42"/>
        <v>1.1212980968229553</v>
      </c>
      <c r="H124" s="48">
        <f t="shared" si="42"/>
        <v>1.1757642165228799</v>
      </c>
      <c r="I124" s="48" t="str">
        <f t="shared" si="42"/>
        <v>N.D.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8.6389721659833647</v>
      </c>
      <c r="F125" s="48">
        <f t="shared" si="42"/>
        <v>2.477441063298349</v>
      </c>
      <c r="G125" s="48">
        <f t="shared" si="42"/>
        <v>8.4562582013753946</v>
      </c>
      <c r="H125" s="48">
        <f t="shared" si="42"/>
        <v>10.354520566403608</v>
      </c>
      <c r="I125" s="48">
        <f t="shared" si="42"/>
        <v>9.7292902907121785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9.6510390140576215E-3</v>
      </c>
      <c r="F127" s="48">
        <f t="shared" si="42"/>
        <v>1.3029230745143372E-2</v>
      </c>
      <c r="G127" s="48">
        <f t="shared" si="42"/>
        <v>1.7577105301549028E-2</v>
      </c>
      <c r="H127" s="48">
        <f t="shared" si="42"/>
        <v>1.8459283363869781E-2</v>
      </c>
      <c r="I127" s="48">
        <f t="shared" si="42"/>
        <v>1.255923854364777E-2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6.1389472769274355E-4</v>
      </c>
      <c r="F128" s="48">
        <f t="shared" si="43"/>
        <v>6.1673912454526987E-4</v>
      </c>
      <c r="G128" s="48">
        <f t="shared" si="43"/>
        <v>6.2614367702867727E-4</v>
      </c>
      <c r="H128" s="48">
        <f t="shared" si="43"/>
        <v>6.1381582695008087E-4</v>
      </c>
      <c r="I128" s="48">
        <f t="shared" si="43"/>
        <v>6.265521847666634E-4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2.139423126009211E-3</v>
      </c>
      <c r="F129" s="48">
        <f t="shared" si="43"/>
        <v>1.6244908540522407E-3</v>
      </c>
      <c r="G129" s="48">
        <f t="shared" si="43"/>
        <v>2.9021759430279191E-3</v>
      </c>
      <c r="H129" s="48">
        <f t="shared" si="43"/>
        <v>2.8732718859533287E-3</v>
      </c>
      <c r="I129" s="48">
        <f t="shared" si="43"/>
        <v>1.9529631599176898E-3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6.8301927403094653E-2</v>
      </c>
      <c r="F130" s="48">
        <f t="shared" si="43"/>
        <v>8.9285323060418725E-2</v>
      </c>
      <c r="G130" s="48">
        <f t="shared" si="43"/>
        <v>8.6733422142012379E-2</v>
      </c>
      <c r="H130" s="48">
        <f t="shared" si="43"/>
        <v>9.9665275821884627E-2</v>
      </c>
      <c r="I130" s="48">
        <f t="shared" si="43"/>
        <v>0.10165809197839114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B29" sqref="B29:M29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65"/>
      <c r="C2" s="466"/>
      <c r="D2" s="466"/>
      <c r="E2" s="470" t="s">
        <v>244</v>
      </c>
      <c r="F2" s="471"/>
      <c r="G2" s="471"/>
      <c r="H2" s="471"/>
      <c r="I2" s="471"/>
      <c r="J2" s="471"/>
      <c r="K2" s="471"/>
      <c r="L2" s="471"/>
      <c r="M2" s="472"/>
      <c r="N2" s="95"/>
    </row>
    <row r="3" spans="1:16" s="7" customFormat="1" ht="12.75" customHeight="1" x14ac:dyDescent="0.2">
      <c r="A3" s="83"/>
      <c r="B3" s="467"/>
      <c r="C3" s="409"/>
      <c r="D3" s="409"/>
      <c r="E3" s="473"/>
      <c r="F3" s="418"/>
      <c r="G3" s="418"/>
      <c r="H3" s="418"/>
      <c r="I3" s="418"/>
      <c r="J3" s="418"/>
      <c r="K3" s="418"/>
      <c r="L3" s="418"/>
      <c r="M3" s="474"/>
      <c r="N3" s="95"/>
    </row>
    <row r="4" spans="1:16" s="7" customFormat="1" ht="12.75" customHeight="1" x14ac:dyDescent="0.2">
      <c r="A4" s="83"/>
      <c r="B4" s="467"/>
      <c r="C4" s="409"/>
      <c r="D4" s="409"/>
      <c r="E4" s="473"/>
      <c r="F4" s="418"/>
      <c r="G4" s="418"/>
      <c r="H4" s="418"/>
      <c r="I4" s="418"/>
      <c r="J4" s="418"/>
      <c r="K4" s="418"/>
      <c r="L4" s="418"/>
      <c r="M4" s="474"/>
      <c r="N4" s="95"/>
    </row>
    <row r="5" spans="1:16" s="7" customFormat="1" ht="13.5" customHeight="1" thickBot="1" x14ac:dyDescent="0.25">
      <c r="A5" s="83"/>
      <c r="B5" s="468"/>
      <c r="C5" s="469"/>
      <c r="D5" s="469"/>
      <c r="E5" s="475"/>
      <c r="F5" s="476"/>
      <c r="G5" s="476"/>
      <c r="H5" s="476"/>
      <c r="I5" s="476"/>
      <c r="J5" s="476"/>
      <c r="K5" s="476"/>
      <c r="L5" s="476"/>
      <c r="M5" s="477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7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78"/>
      <c r="G7" s="478"/>
      <c r="H7" s="478"/>
      <c r="I7" s="478"/>
      <c r="J7" s="478"/>
      <c r="K7" s="478"/>
      <c r="L7" s="478"/>
      <c r="M7" s="478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42" t="s">
        <v>209</v>
      </c>
      <c r="C9" s="342"/>
      <c r="D9" s="342"/>
      <c r="E9" s="333" t="str">
        <f>+'A.2.4. Cálculo PM10 y VM'!E9:F9</f>
        <v>CA-VMP-9</v>
      </c>
      <c r="F9" s="333"/>
      <c r="G9" s="148"/>
      <c r="H9" s="350" t="s">
        <v>184</v>
      </c>
      <c r="I9" s="350"/>
      <c r="J9" s="333" t="str">
        <f>+'A.2.3. Flujo promedio'!H9</f>
        <v>0002-7-2022-418</v>
      </c>
      <c r="K9" s="333"/>
      <c r="L9" s="333"/>
      <c r="M9" s="333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62" t="s">
        <v>197</v>
      </c>
      <c r="D12" s="209" t="str">
        <f>'A.2.4. Cálculo PM10 y VM'!D17</f>
        <v>1-222186</v>
      </c>
      <c r="E12" s="272">
        <f>'A.2.4. Cálculo PM10 y VM'!E17</f>
        <v>44753.429861111108</v>
      </c>
      <c r="F12" s="194">
        <f>'A.2.4. Cálculo PM10 y VM'!F17</f>
        <v>44754.409722222219</v>
      </c>
      <c r="G12" s="263">
        <f>(F12-E12)*60*24</f>
        <v>1410.9999999997672</v>
      </c>
      <c r="H12" s="269">
        <f>'A.2.1. Promedio meteorologia'!$D$43</f>
        <v>15.995833333333337</v>
      </c>
      <c r="I12" s="269">
        <f>'A.2.1. Promedio meteorologia'!$B$43</f>
        <v>763.18049534210388</v>
      </c>
      <c r="J12" s="273">
        <f>'A.2.3. Flujo promedio'!E28</f>
        <v>0.96613133313906352</v>
      </c>
      <c r="K12" s="274">
        <f>'A.2.3. Flujo promedio'!I28</f>
        <v>1.1739937499999999</v>
      </c>
      <c r="L12" s="275">
        <f>+K12*G12</f>
        <v>1656.5051812497265</v>
      </c>
      <c r="M12" s="276">
        <f>((K12*(I12/760)*(283.15/(H12+273.15))*G12))</f>
        <v>1628.9437828508335</v>
      </c>
      <c r="N12" s="87"/>
      <c r="P12" s="201"/>
    </row>
    <row r="13" spans="1:16" x14ac:dyDescent="0.2">
      <c r="A13" s="87"/>
      <c r="B13" s="91">
        <v>2</v>
      </c>
      <c r="C13" s="463"/>
      <c r="D13" s="209" t="str">
        <f>'A.2.4. Cálculo PM10 y VM'!D18</f>
        <v>1-222187</v>
      </c>
      <c r="E13" s="92">
        <f>'A.2.4. Cálculo PM10 y VM'!E18</f>
        <v>44754.4375</v>
      </c>
      <c r="F13" s="92">
        <f>'A.2.4. Cálculo PM10 y VM'!F18</f>
        <v>44755.413194444445</v>
      </c>
      <c r="G13" s="186">
        <f t="shared" ref="G13:G26" si="0">(F13-E13)*60*24</f>
        <v>1405.0000000011642</v>
      </c>
      <c r="H13" s="96">
        <f>'A.2.1. Promedio meteorologia'!$D$72</f>
        <v>16.627272727272725</v>
      </c>
      <c r="I13" s="96">
        <f>'A.2.1. Promedio meteorologia'!$B$72</f>
        <v>763.7506330895269</v>
      </c>
      <c r="J13" s="185">
        <f>'A.2.3. Flujo promedio'!E36</f>
        <v>0.96579008116103915</v>
      </c>
      <c r="K13" s="202">
        <f>'A.2.3. Flujo promedio'!I36</f>
        <v>1.1752545454545453</v>
      </c>
      <c r="L13" s="203">
        <f t="shared" ref="L13:L15" si="1">+K13*G13</f>
        <v>1651.2326363650043</v>
      </c>
      <c r="M13" s="205">
        <f t="shared" ref="M13:M14" si="2">((K13*(I13/760)*(283.15/(H13+273.15))*G13))</f>
        <v>1621.4311046624675</v>
      </c>
      <c r="N13" s="87"/>
      <c r="P13" s="201"/>
    </row>
    <row r="14" spans="1:16" x14ac:dyDescent="0.2">
      <c r="A14" s="87"/>
      <c r="B14" s="91">
        <v>3</v>
      </c>
      <c r="C14" s="463"/>
      <c r="D14" s="209" t="str">
        <f>'A.2.4. Cálculo PM10 y VM'!D19</f>
        <v>1-222188</v>
      </c>
      <c r="E14" s="92">
        <f>'A.2.4. Cálculo PM10 y VM'!E19</f>
        <v>44755.518750000003</v>
      </c>
      <c r="F14" s="92">
        <f>'A.2.4. Cálculo PM10 y VM'!F19</f>
        <v>44756.479166666664</v>
      </c>
      <c r="G14" s="186">
        <f t="shared" si="0"/>
        <v>1382.9999999923166</v>
      </c>
      <c r="H14" s="96">
        <f>'A.2.1. Promedio meteorologia'!$D$101</f>
        <v>16.872727272727275</v>
      </c>
      <c r="I14" s="96">
        <f>'A.2.1. Promedio meteorologia'!$B$101</f>
        <v>764.57407970586598</v>
      </c>
      <c r="J14" s="185">
        <f>'A.2.3. Flujo promedio'!E44</f>
        <v>0.96570487856300058</v>
      </c>
      <c r="K14" s="202">
        <f>'A.2.3. Flujo promedio'!I44</f>
        <v>1.1757454545454544</v>
      </c>
      <c r="L14" s="203">
        <f t="shared" si="1"/>
        <v>1626.0559636273297</v>
      </c>
      <c r="M14" s="205">
        <f t="shared" si="2"/>
        <v>1597.0775345771003</v>
      </c>
      <c r="N14" s="87"/>
      <c r="P14" s="201"/>
    </row>
    <row r="15" spans="1:16" x14ac:dyDescent="0.2">
      <c r="A15" s="87"/>
      <c r="B15" s="91">
        <v>4</v>
      </c>
      <c r="C15" s="463"/>
      <c r="D15" s="209" t="str">
        <f>'A.2.4. Cálculo PM10 y VM'!D20</f>
        <v>1-222189</v>
      </c>
      <c r="E15" s="92">
        <f>'A.2.4. Cálculo PM10 y VM'!E20</f>
        <v>44756.520833333336</v>
      </c>
      <c r="F15" s="92">
        <f>'A.2.4. Cálculo PM10 y VM'!F20</f>
        <v>44757.5</v>
      </c>
      <c r="G15" s="186">
        <f t="shared" si="0"/>
        <v>1409.9999999965075</v>
      </c>
      <c r="H15" s="96">
        <f>'A.2.1. Promedio meteorologia'!$D$130</f>
        <v>16.091666666666672</v>
      </c>
      <c r="I15" s="96">
        <f>'A.2.1. Promedio meteorologia'!$B$130</f>
        <v>763.94971833475404</v>
      </c>
      <c r="J15" s="185">
        <f>'A.2.3. Flujo promedio'!E52</f>
        <v>0.96555470337975668</v>
      </c>
      <c r="K15" s="202">
        <f>'A.2.3. Flujo promedio'!I52</f>
        <v>1.1741833333333334</v>
      </c>
      <c r="L15" s="203">
        <f t="shared" si="1"/>
        <v>1655.5984999958991</v>
      </c>
      <c r="M15" s="205">
        <f>((K15*(I15/760)*(283.15/(H15+273.15))*G15))</f>
        <v>1629.1531695570404</v>
      </c>
      <c r="N15" s="87"/>
      <c r="P15" s="201"/>
    </row>
    <row r="16" spans="1:16" ht="13.5" thickBot="1" x14ac:dyDescent="0.25">
      <c r="A16" s="87"/>
      <c r="B16" s="91">
        <v>5</v>
      </c>
      <c r="C16" s="463"/>
      <c r="D16" s="78" t="str">
        <f>'A.2.4. Cálculo PM10 y VM'!D21</f>
        <v>1-222190</v>
      </c>
      <c r="E16" s="92">
        <f>'A.2.4. Cálculo PM10 y VM'!E21</f>
        <v>44757.520833333336</v>
      </c>
      <c r="F16" s="92">
        <f>'A.2.4. Cálculo PM10 y VM'!F21</f>
        <v>44758.479166666664</v>
      </c>
      <c r="G16" s="187">
        <f t="shared" si="0"/>
        <v>1379.9999999930151</v>
      </c>
      <c r="H16" s="96">
        <f>'A.2.1. Promedio meteorologia'!$D$159</f>
        <v>15.476190476190478</v>
      </c>
      <c r="I16" s="96">
        <f>'A.2.1. Promedio meteorologia'!$B$159</f>
        <v>763.69348537482824</v>
      </c>
      <c r="J16" s="185">
        <f>'A.2.3. Flujo promedio'!E60</f>
        <v>0.96639845833028526</v>
      </c>
      <c r="K16" s="202">
        <f>'A.2.3. Flujo promedio'!I60</f>
        <v>1.1732142857142858</v>
      </c>
      <c r="L16" s="204">
        <f>+K16*G16</f>
        <v>1619.0357142775194</v>
      </c>
      <c r="M16" s="205">
        <f>((K16*(I16/760)*(283.15/(H16+273.15))*G16))</f>
        <v>1596.0362509507706</v>
      </c>
      <c r="N16" s="87"/>
      <c r="P16" s="201"/>
    </row>
    <row r="17" spans="1:14" ht="13.5" hidden="1" thickBot="1" x14ac:dyDescent="0.25">
      <c r="A17" s="87"/>
      <c r="B17" s="91">
        <v>6</v>
      </c>
      <c r="C17" s="463"/>
      <c r="D17" s="78"/>
      <c r="E17" s="92"/>
      <c r="F17" s="92"/>
      <c r="G17" s="437">
        <f t="shared" si="0"/>
        <v>0</v>
      </c>
      <c r="H17" s="438"/>
      <c r="I17" s="98"/>
      <c r="J17" s="460"/>
      <c r="K17" s="461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63"/>
      <c r="D18" s="78"/>
      <c r="E18" s="92"/>
      <c r="F18" s="92"/>
      <c r="G18" s="396">
        <f t="shared" si="0"/>
        <v>0</v>
      </c>
      <c r="H18" s="397"/>
      <c r="I18" s="98"/>
      <c r="J18" s="460"/>
      <c r="K18" s="461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63"/>
      <c r="D19" s="78"/>
      <c r="E19" s="92"/>
      <c r="F19" s="92"/>
      <c r="G19" s="396">
        <f t="shared" si="0"/>
        <v>0</v>
      </c>
      <c r="H19" s="397"/>
      <c r="I19" s="98"/>
      <c r="J19" s="460"/>
      <c r="K19" s="461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63"/>
      <c r="D20" s="78"/>
      <c r="E20" s="92"/>
      <c r="F20" s="92"/>
      <c r="G20" s="396">
        <f t="shared" si="0"/>
        <v>0</v>
      </c>
      <c r="H20" s="397"/>
      <c r="I20" s="98"/>
      <c r="J20" s="460"/>
      <c r="K20" s="461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63"/>
      <c r="D21" s="78"/>
      <c r="E21" s="92"/>
      <c r="F21" s="92"/>
      <c r="G21" s="396">
        <f t="shared" si="0"/>
        <v>0</v>
      </c>
      <c r="H21" s="397"/>
      <c r="I21" s="98"/>
      <c r="J21" s="460"/>
      <c r="K21" s="461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63"/>
      <c r="D22" s="78"/>
      <c r="E22" s="92"/>
      <c r="F22" s="92"/>
      <c r="G22" s="396">
        <f t="shared" si="0"/>
        <v>0</v>
      </c>
      <c r="H22" s="397"/>
      <c r="I22" s="98"/>
      <c r="J22" s="460"/>
      <c r="K22" s="461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63"/>
      <c r="D23" s="78"/>
      <c r="E23" s="92"/>
      <c r="F23" s="92"/>
      <c r="G23" s="396">
        <f t="shared" si="0"/>
        <v>0</v>
      </c>
      <c r="H23" s="397"/>
      <c r="I23" s="98"/>
      <c r="J23" s="460"/>
      <c r="K23" s="461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63"/>
      <c r="D24" s="78"/>
      <c r="E24" s="92"/>
      <c r="F24" s="92"/>
      <c r="G24" s="396">
        <f t="shared" si="0"/>
        <v>0</v>
      </c>
      <c r="H24" s="397"/>
      <c r="I24" s="98"/>
      <c r="J24" s="460"/>
      <c r="K24" s="461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63"/>
      <c r="D25" s="78"/>
      <c r="E25" s="92"/>
      <c r="F25" s="92"/>
      <c r="G25" s="396">
        <f t="shared" si="0"/>
        <v>0</v>
      </c>
      <c r="H25" s="397"/>
      <c r="I25" s="98"/>
      <c r="J25" s="460"/>
      <c r="K25" s="461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64"/>
      <c r="D26" s="159"/>
      <c r="E26" s="160"/>
      <c r="F26" s="160"/>
      <c r="G26" s="431">
        <f t="shared" si="0"/>
        <v>0</v>
      </c>
      <c r="H26" s="432"/>
      <c r="I26" s="165"/>
      <c r="J26" s="485"/>
      <c r="K26" s="486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79" t="s">
        <v>14</v>
      </c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1"/>
      <c r="N28" s="54"/>
    </row>
    <row r="29" spans="1:14" s="3" customFormat="1" ht="48" customHeight="1" thickBot="1" x14ac:dyDescent="0.25">
      <c r="A29" s="52"/>
      <c r="B29" s="482" t="s">
        <v>254</v>
      </c>
      <c r="C29" s="483"/>
      <c r="D29" s="483"/>
      <c r="E29" s="483"/>
      <c r="F29" s="483"/>
      <c r="G29" s="483"/>
      <c r="H29" s="483"/>
      <c r="I29" s="483"/>
      <c r="J29" s="483"/>
      <c r="K29" s="483"/>
      <c r="L29" s="483"/>
      <c r="M29" s="484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11" zoomScale="90" zoomScaleNormal="90" zoomScaleSheetLayoutView="90" workbookViewId="0">
      <selection activeCell="F71" sqref="F71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7" t="s">
        <v>245</v>
      </c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9"/>
      <c r="T2" s="23"/>
    </row>
    <row r="3" spans="1:20" s="15" customFormat="1" ht="12" customHeight="1" x14ac:dyDescent="0.2">
      <c r="A3" s="23"/>
      <c r="B3" s="26"/>
      <c r="C3" s="27"/>
      <c r="D3" s="27"/>
      <c r="E3" s="450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1"/>
      <c r="T3" s="23"/>
    </row>
    <row r="4" spans="1:20" s="15" customFormat="1" ht="12" customHeight="1" x14ac:dyDescent="0.2">
      <c r="A4" s="23"/>
      <c r="B4" s="26"/>
      <c r="C4" s="27"/>
      <c r="D4" s="27"/>
      <c r="E4" s="450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1"/>
      <c r="T4" s="23"/>
    </row>
    <row r="5" spans="1:20" s="15" customFormat="1" ht="12" customHeight="1" thickBot="1" x14ac:dyDescent="0.25">
      <c r="A5" s="23"/>
      <c r="B5" s="28"/>
      <c r="C5" s="29"/>
      <c r="D5" s="29"/>
      <c r="E5" s="452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4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56" t="s">
        <v>183</v>
      </c>
      <c r="C7" s="456"/>
      <c r="D7" s="456"/>
      <c r="E7" s="45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JULIO DE 2022</v>
      </c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42" t="s">
        <v>209</v>
      </c>
      <c r="C9" s="342"/>
      <c r="D9" s="342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0002-7-2022-418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57" t="s">
        <v>106</v>
      </c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9"/>
      <c r="T11" s="197"/>
    </row>
    <row r="12" spans="1:20" s="16" customFormat="1" ht="13.15" customHeight="1" x14ac:dyDescent="0.2">
      <c r="A12" s="36"/>
      <c r="B12" s="442" t="s">
        <v>185</v>
      </c>
      <c r="C12" s="443"/>
      <c r="D12" s="444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5"/>
      <c r="T12" s="198"/>
    </row>
    <row r="13" spans="1:20" ht="12.75" customHeight="1" x14ac:dyDescent="0.2">
      <c r="A13" s="20"/>
      <c r="B13" s="442"/>
      <c r="C13" s="443"/>
      <c r="D13" s="444"/>
      <c r="E13" s="37">
        <f>'A.2.4. Cálculo PM10 y VM'!$E17</f>
        <v>44753.429861111108</v>
      </c>
      <c r="F13" s="37">
        <f>'A.2.4. Cálculo PM10 y VM'!$E18</f>
        <v>44754.4375</v>
      </c>
      <c r="G13" s="37">
        <f>'A.2.4. Cálculo PM10 y VM'!$E19</f>
        <v>44755.518750000003</v>
      </c>
      <c r="H13" s="37">
        <f>'A.2.4. Cálculo PM10 y VM'!$E20</f>
        <v>44756.520833333336</v>
      </c>
      <c r="I13" s="37">
        <f>'A.2.4. Cálculo PM10 y VM'!$E21</f>
        <v>44757.520833333336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690.94299999999998</v>
      </c>
      <c r="F14" s="40">
        <f>'A.2.5. Conc. de Metales PM 10'!F14</f>
        <v>888.697</v>
      </c>
      <c r="G14" s="40">
        <f>'A.2.5. Conc. de Metales PM 10'!G14</f>
        <v>1272.7049999999999</v>
      </c>
      <c r="H14" s="40">
        <f>'A.2.5. Conc. de Metales PM 10'!H14</f>
        <v>1399.067</v>
      </c>
      <c r="I14" s="40">
        <f>'A.2.5. Conc. de Metales PM 10'!I14</f>
        <v>857.94600000000003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6.1760000000000002</v>
      </c>
      <c r="F16" s="40">
        <f>'A.2.5. Conc. de Metales PM 10'!F16</f>
        <v>6.0609999999999999</v>
      </c>
      <c r="G16" s="40">
        <f>'A.2.5. Conc. de Metales PM 10'!G16</f>
        <v>15.353</v>
      </c>
      <c r="H16" s="40">
        <f>'A.2.5. Conc. de Metales PM 10'!H16</f>
        <v>32.671999999999997</v>
      </c>
      <c r="I16" s="40">
        <f>'A.2.5. Conc. de Metales PM 10'!I16</f>
        <v>13.03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12.029</v>
      </c>
      <c r="F17" s="40">
        <f>'A.2.5. Conc. de Metales PM 10'!F17</f>
        <v>14.881</v>
      </c>
      <c r="G17" s="40">
        <f>'A.2.5. Conc. de Metales PM 10'!G17</f>
        <v>16.812999999999999</v>
      </c>
      <c r="H17" s="40">
        <f>'A.2.5. Conc. de Metales PM 10'!H17</f>
        <v>16.007999999999999</v>
      </c>
      <c r="I17" s="40">
        <f>'A.2.5. Conc. de Metales PM 10'!I17</f>
        <v>11.04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 t="str">
        <f>'A.2.5. Conc. de Metales PM 10'!E20</f>
        <v>&lt;1,506</v>
      </c>
      <c r="F20" s="40" t="str">
        <f>'A.2.5. Conc. de Metales PM 10'!F20</f>
        <v>&lt;1,506</v>
      </c>
      <c r="G20" s="40">
        <f>'A.2.5. Conc. de Metales PM 10'!G20</f>
        <v>3.6110000000000002</v>
      </c>
      <c r="H20" s="40">
        <f>'A.2.5. Conc. de Metales PM 10'!H20</f>
        <v>5.52</v>
      </c>
      <c r="I20" s="40">
        <f>'A.2.5. Conc. de Metales PM 10'!I20</f>
        <v>8.0500000000000007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1.587</v>
      </c>
      <c r="F21" s="40">
        <f>'A.2.5. Conc. de Metales PM 10'!F21</f>
        <v>1.5640000000000001</v>
      </c>
      <c r="G21" s="40" t="str">
        <f>'A.2.5. Conc. de Metales PM 10'!G21</f>
        <v>&lt;1,457</v>
      </c>
      <c r="H21" s="40">
        <f>'A.2.5. Conc. de Metales PM 10'!H21</f>
        <v>1.909</v>
      </c>
      <c r="I21" s="40" t="str">
        <f>'A.2.5. Conc. de Metales PM 10'!I21</f>
        <v>&lt;1,457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2385.8020000000001</v>
      </c>
      <c r="F22" s="40">
        <f>'A.2.5. Conc. de Metales PM 10'!F22</f>
        <v>2932.4430000000002</v>
      </c>
      <c r="G22" s="40">
        <f>'A.2.5. Conc. de Metales PM 10'!G22</f>
        <v>4263.1769999999997</v>
      </c>
      <c r="H22" s="40">
        <f>'A.2.5. Conc. de Metales PM 10'!H22</f>
        <v>4211.8869999999997</v>
      </c>
      <c r="I22" s="40">
        <f>'A.2.5. Conc. de Metales PM 10'!I22</f>
        <v>2375.0610000000001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0.69</v>
      </c>
      <c r="F23" s="40">
        <f>'A.2.5. Conc. de Metales PM 10'!F23</f>
        <v>0.75900000000000001</v>
      </c>
      <c r="G23" s="40">
        <f>'A.2.5. Conc. de Metales PM 10'!G23</f>
        <v>1.0580000000000001</v>
      </c>
      <c r="H23" s="40">
        <f>'A.2.5. Conc. de Metales PM 10'!H23</f>
        <v>1.173</v>
      </c>
      <c r="I23" s="40">
        <f>'A.2.5. Conc. de Metales PM 10'!I23</f>
        <v>0.73599999999999999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386.36599999999999</v>
      </c>
      <c r="F24" s="40">
        <f>'A.2.5. Conc. de Metales PM 10'!F24</f>
        <v>305.79700000000003</v>
      </c>
      <c r="G24" s="40">
        <f>'A.2.5. Conc. de Metales PM 10'!G24</f>
        <v>341.37799999999999</v>
      </c>
      <c r="H24" s="40">
        <f>'A.2.5. Conc. de Metales PM 10'!H24</f>
        <v>494.46600000000001</v>
      </c>
      <c r="I24" s="40">
        <f>'A.2.5. Conc. de Metales PM 10'!I24</f>
        <v>381.97300000000001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12.351000000000001</v>
      </c>
      <c r="F25" s="40">
        <f>'A.2.5. Conc. de Metales PM 10'!F25</f>
        <v>11.891</v>
      </c>
      <c r="G25" s="40">
        <f>'A.2.5. Conc. de Metales PM 10'!G25</f>
        <v>42.182000000000002</v>
      </c>
      <c r="H25" s="40">
        <f>'A.2.5. Conc. de Metales PM 10'!H25</f>
        <v>14.927</v>
      </c>
      <c r="I25" s="40">
        <f>'A.2.5. Conc. de Metales PM 10'!I25</f>
        <v>9.5220000000000002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4.1289999999999996</v>
      </c>
      <c r="F26" s="40">
        <f>'A.2.5. Conc. de Metales PM 10'!F26</f>
        <v>4.6120000000000001</v>
      </c>
      <c r="G26" s="40">
        <f>'A.2.5. Conc. de Metales PM 10'!G26</f>
        <v>6.0609999999999999</v>
      </c>
      <c r="H26" s="40">
        <f>'A.2.5. Conc. de Metales PM 10'!H26</f>
        <v>8.5220000000000002</v>
      </c>
      <c r="I26" s="40">
        <f>'A.2.5. Conc. de Metales PM 10'!I26</f>
        <v>7.1189999999999998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13.685</v>
      </c>
      <c r="F27" s="40">
        <f>'A.2.5. Conc. de Metales PM 10'!F27</f>
        <v>14.605</v>
      </c>
      <c r="G27" s="40">
        <f>'A.2.5. Conc. de Metales PM 10'!G27</f>
        <v>20.286000000000001</v>
      </c>
      <c r="H27" s="40">
        <f>'A.2.5. Conc. de Metales PM 10'!H27</f>
        <v>22.494</v>
      </c>
      <c r="I27" s="40">
        <f>'A.2.5. Conc. de Metales PM 10'!I27</f>
        <v>13.294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 t="str">
        <f>'A.2.5. Conc. de Metales PM 10'!E28</f>
        <v>&lt;8,70</v>
      </c>
      <c r="F28" s="40" t="str">
        <f>'A.2.5. Conc. de Metales PM 10'!F28</f>
        <v>&lt;8,70</v>
      </c>
      <c r="G28" s="40">
        <f>'A.2.5. Conc. de Metales PM 10'!G28</f>
        <v>19.95</v>
      </c>
      <c r="H28" s="40">
        <f>'A.2.5. Conc. de Metales PM 10'!H28</f>
        <v>35.25</v>
      </c>
      <c r="I28" s="40" t="str">
        <f>'A.2.5. Conc. de Metales PM 10'!I28</f>
        <v>&lt;8,70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1299.55</v>
      </c>
      <c r="F29" s="40">
        <f>'A.2.5. Conc. de Metales PM 10'!F29</f>
        <v>1532.26</v>
      </c>
      <c r="G29" s="40">
        <f>'A.2.5. Conc. de Metales PM 10'!G29</f>
        <v>2336.06</v>
      </c>
      <c r="H29" s="40">
        <f>'A.2.5. Conc. de Metales PM 10'!H29</f>
        <v>2270.35</v>
      </c>
      <c r="I29" s="40">
        <f>'A.2.5. Conc. de Metales PM 10'!I29</f>
        <v>1582.17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0.66700000000000004</v>
      </c>
      <c r="F30" s="40">
        <f>'A.2.5. Conc. de Metales PM 10'!F30</f>
        <v>0.75900000000000001</v>
      </c>
      <c r="G30" s="40">
        <f>'A.2.5. Conc. de Metales PM 10'!G30</f>
        <v>1.081</v>
      </c>
      <c r="H30" s="40">
        <f>'A.2.5. Conc. de Metales PM 10'!H30</f>
        <v>1.196</v>
      </c>
      <c r="I30" s="40">
        <f>'A.2.5. Conc. de Metales PM 10'!I30</f>
        <v>0.57499999999999996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1463.32</v>
      </c>
      <c r="F31" s="40">
        <f>'A.2.5. Conc. de Metales PM 10'!F31</f>
        <v>1106.73</v>
      </c>
      <c r="G31" s="40">
        <f>'A.2.5. Conc. de Metales PM 10'!G31</f>
        <v>1774.58</v>
      </c>
      <c r="H31" s="40">
        <f>'A.2.5. Conc. de Metales PM 10'!H31</f>
        <v>2138.7600000000002</v>
      </c>
      <c r="I31" s="40">
        <f>'A.2.5. Conc. de Metales PM 10'!I31</f>
        <v>1610.08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32.798000000000002</v>
      </c>
      <c r="F32" s="40">
        <f>'A.2.5. Conc. de Metales PM 10'!F32</f>
        <v>37.536000000000001</v>
      </c>
      <c r="G32" s="40">
        <f>'A.2.5. Conc. de Metales PM 10'!G32</f>
        <v>55.912999999999997</v>
      </c>
      <c r="H32" s="40">
        <f>'A.2.5. Conc. de Metales PM 10'!H32</f>
        <v>56.832999999999998</v>
      </c>
      <c r="I32" s="40">
        <f>'A.2.5. Conc. de Metales PM 10'!I32</f>
        <v>35.880000000000003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16.445</v>
      </c>
      <c r="F34" s="40">
        <f>'A.2.5. Conc. de Metales PM 10'!F34</f>
        <v>9.9819999999999993</v>
      </c>
      <c r="G34" s="40">
        <f>'A.2.5. Conc. de Metales PM 10'!G34</f>
        <v>4.37</v>
      </c>
      <c r="H34" s="40">
        <f>'A.2.5. Conc. de Metales PM 10'!H34</f>
        <v>23.138000000000002</v>
      </c>
      <c r="I34" s="40">
        <f>'A.2.5. Conc. de Metales PM 10'!I34</f>
        <v>4.4850000000000003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3.8410000000000002</v>
      </c>
      <c r="F35" s="40">
        <f>'A.2.5. Conc. de Metales PM 10'!F35</f>
        <v>3.496</v>
      </c>
      <c r="G35" s="40">
        <f>'A.2.5. Conc. de Metales PM 10'!G35</f>
        <v>5.7960000000000003</v>
      </c>
      <c r="H35" s="40">
        <f>'A.2.5. Conc. de Metales PM 10'!H35</f>
        <v>5.6120000000000001</v>
      </c>
      <c r="I35" s="40">
        <f>'A.2.5. Conc. de Metales PM 10'!I35</f>
        <v>3.7949999999999999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307.91300000000001</v>
      </c>
      <c r="F37" s="40">
        <f>'A.2.5. Conc. de Metales PM 10'!F37</f>
        <v>223.779</v>
      </c>
      <c r="G37" s="40">
        <f>'A.2.5. Conc. de Metales PM 10'!G37</f>
        <v>282.935</v>
      </c>
      <c r="H37" s="40">
        <f>'A.2.5. Conc. de Metales PM 10'!H37</f>
        <v>545.43399999999997</v>
      </c>
      <c r="I37" s="40">
        <f>'A.2.5. Conc. de Metales PM 10'!I37</f>
        <v>311.98399999999998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781.13</v>
      </c>
      <c r="F38" s="40">
        <f>'A.2.5. Conc. de Metales PM 10'!F38</f>
        <v>745.94</v>
      </c>
      <c r="G38" s="40">
        <f>'A.2.5. Conc. de Metales PM 10'!G38</f>
        <v>931.8</v>
      </c>
      <c r="H38" s="40">
        <f>'A.2.5. Conc. de Metales PM 10'!H38</f>
        <v>971.89</v>
      </c>
      <c r="I38" s="40">
        <f>'A.2.5. Conc. de Metales PM 10'!I38</f>
        <v>706.7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3.61</v>
      </c>
      <c r="F39" s="40">
        <f>'A.2.5. Conc. de Metales PM 10'!F39</f>
        <v>3.89</v>
      </c>
      <c r="G39" s="40">
        <f>'A.2.5. Conc. de Metales PM 10'!G39</f>
        <v>4.42</v>
      </c>
      <c r="H39" s="40">
        <f>'A.2.5. Conc. de Metales PM 10'!H39</f>
        <v>6.33</v>
      </c>
      <c r="I39" s="40">
        <f>'A.2.5. Conc. de Metales PM 10'!I39</f>
        <v>7.38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>
        <f>'A.2.5. Conc. de Metales PM 10'!G40</f>
        <v>1790.8</v>
      </c>
      <c r="H40" s="40">
        <f>'A.2.5. Conc. de Metales PM 10'!H40</f>
        <v>1915.5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14072.4</v>
      </c>
      <c r="F41" s="40">
        <f>'A.2.5. Conc. de Metales PM 10'!F41</f>
        <v>4017</v>
      </c>
      <c r="G41" s="40">
        <f>'A.2.5. Conc. de Metales PM 10'!G41</f>
        <v>13505.3</v>
      </c>
      <c r="H41" s="40">
        <f>'A.2.5. Conc. de Metales PM 10'!H41</f>
        <v>16869.099999999999</v>
      </c>
      <c r="I41" s="40">
        <f>'A.2.5. Conc. de Metales PM 10'!I41</f>
        <v>15528.3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15.721</v>
      </c>
      <c r="F43" s="40">
        <f>'A.2.5. Conc. de Metales PM 10'!F43</f>
        <v>21.126000000000001</v>
      </c>
      <c r="G43" s="40">
        <f>'A.2.5. Conc. de Metales PM 10'!G43</f>
        <v>28.071999999999999</v>
      </c>
      <c r="H43" s="40">
        <f>'A.2.5. Conc. de Metales PM 10'!H43</f>
        <v>30.073</v>
      </c>
      <c r="I43" s="40">
        <f>'A.2.5. Conc. de Metales PM 10'!I43</f>
        <v>20.045000000000002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3.4849999999999999</v>
      </c>
      <c r="F45" s="40">
        <f>'A.2.5. Conc. de Metales PM 10'!F45</f>
        <v>2.6339999999999999</v>
      </c>
      <c r="G45" s="40">
        <f>'A.2.5. Conc. de Metales PM 10'!G45</f>
        <v>4.6349999999999998</v>
      </c>
      <c r="H45" s="40">
        <f>'A.2.5. Conc. de Metales PM 10'!H45</f>
        <v>4.681</v>
      </c>
      <c r="I45" s="40">
        <f>'A.2.5. Conc. de Metales PM 10'!I45</f>
        <v>3.117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111.26</v>
      </c>
      <c r="F46" s="172">
        <f>'A.2.5. Conc. de Metales PM 10'!F46</f>
        <v>144.77000000000001</v>
      </c>
      <c r="G46" s="172">
        <f>'A.2.5. Conc. de Metales PM 10'!G46</f>
        <v>138.52000000000001</v>
      </c>
      <c r="H46" s="172">
        <f>'A.2.5. Conc. de Metales PM 10'!H46</f>
        <v>162.37</v>
      </c>
      <c r="I46" s="172">
        <f>'A.2.5. Conc. de Metales PM 10'!I46</f>
        <v>162.25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MA2228898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39" t="s">
        <v>191</v>
      </c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1"/>
      <c r="T52" s="197"/>
    </row>
    <row r="53" spans="1:30" s="16" customFormat="1" ht="12.6" customHeight="1" x14ac:dyDescent="0.2">
      <c r="A53" s="36"/>
      <c r="B53" s="442" t="s">
        <v>185</v>
      </c>
      <c r="C53" s="443"/>
      <c r="D53" s="444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5"/>
      <c r="T53" s="198"/>
    </row>
    <row r="54" spans="1:30" ht="12.75" customHeight="1" x14ac:dyDescent="0.2">
      <c r="A54" s="20"/>
      <c r="B54" s="442"/>
      <c r="C54" s="443"/>
      <c r="D54" s="444"/>
      <c r="E54" s="37">
        <f>'A.2.4. Cálculo PM10 y VM'!$E17</f>
        <v>44753.429861111108</v>
      </c>
      <c r="F54" s="37">
        <f>'A.2.4. Cálculo PM10 y VM'!$E18</f>
        <v>44754.4375</v>
      </c>
      <c r="G54" s="37">
        <f>'A.2.4. Cálculo PM10 y VM'!$E19</f>
        <v>44755.518750000003</v>
      </c>
      <c r="H54" s="37">
        <f>'A.2.4. Cálculo PM10 y VM'!$E20</f>
        <v>44756.520833333336</v>
      </c>
      <c r="I54" s="37">
        <f>'A.2.4. Cálculo PM10 y VM'!$E21</f>
        <v>44757.520833333336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6" t="s">
        <v>182</v>
      </c>
      <c r="C55" s="444"/>
      <c r="D55" s="444"/>
      <c r="E55" s="47">
        <f>'A.2.6. Cálculo Vol E'!M12</f>
        <v>1628.9437828508335</v>
      </c>
      <c r="F55" s="47">
        <f>'A.2.6. Cálculo Vol E'!M13</f>
        <v>1621.4311046624675</v>
      </c>
      <c r="G55" s="47">
        <f>'A.2.6. Cálculo Vol E'!M14</f>
        <v>1597.0775345771003</v>
      </c>
      <c r="H55" s="47">
        <f>'A.2.6. Cálculo Vol E'!M15</f>
        <v>1629.1531695570404</v>
      </c>
      <c r="I55" s="47">
        <f>'A.2.6. Cálculo Vol E'!M16</f>
        <v>1596.0362509507706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0.42416626483620729</v>
      </c>
      <c r="F56" s="48">
        <f>IF(ISNUMBER(FIND("&lt;",F14)),"&lt; L.C.",PRODUCT(F14,1/F$55))</f>
        <v>0.54809420976600765</v>
      </c>
      <c r="G56" s="48">
        <f>IF(ISNUMBER(FIND("&lt;",G14)),"&lt; L.C.",PRODUCT(G14,1/G$55))</f>
        <v>0.79689618847278265</v>
      </c>
      <c r="H56" s="48">
        <f>IF(ISNUMBER(FIND("&lt;",H14)),"&lt; L.C.",PRODUCT(H14,1/H$55))</f>
        <v>0.85876946756356876</v>
      </c>
      <c r="I56" s="48">
        <f>IF(ISNUMBER(FIND("&lt;",I14)),"&lt; L.C.",PRODUCT(I14,1/I$55))</f>
        <v>0.53754794071181977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0.85876946756356876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3.7914138382303844E-3</v>
      </c>
      <c r="F58" s="48">
        <f t="shared" si="6"/>
        <v>3.7380558338688807E-3</v>
      </c>
      <c r="G58" s="48">
        <f t="shared" si="6"/>
        <v>9.6131838734212823E-3</v>
      </c>
      <c r="H58" s="48">
        <f t="shared" si="6"/>
        <v>2.005459069811304E-2</v>
      </c>
      <c r="I58" s="48">
        <f t="shared" si="6"/>
        <v>8.1639749675096237E-3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2.005459069811304E-2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1.2638046127434615E-2</v>
      </c>
      <c r="Z58" s="226">
        <f t="shared" si="5"/>
        <v>1.246018611289627E-2</v>
      </c>
      <c r="AA58" s="226">
        <f t="shared" si="5"/>
        <v>3.2043946244737609E-2</v>
      </c>
      <c r="AB58" s="226">
        <f t="shared" si="5"/>
        <v>6.6848635660376798E-2</v>
      </c>
      <c r="AC58" s="226">
        <f t="shared" si="5"/>
        <v>2.7213249891698748E-2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7.384539679416012E-3</v>
      </c>
      <c r="F59" s="48">
        <f t="shared" si="8"/>
        <v>9.1776949123581614E-3</v>
      </c>
      <c r="G59" s="48">
        <f t="shared" si="8"/>
        <v>1.0527353641883151E-2</v>
      </c>
      <c r="H59" s="48">
        <f t="shared" si="8"/>
        <v>9.8259637578168944E-3</v>
      </c>
      <c r="I59" s="48">
        <f t="shared" si="8"/>
        <v>6.9171361198239632E-3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1.0527353641883151E-2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 t="str">
        <f>'A.2.5. Conc. de Metales PM 10'!E61</f>
        <v>&lt; L.C.</v>
      </c>
      <c r="F61" s="301" t="str">
        <f>'A.2.5. Conc. de Metales PM 10'!F61</f>
        <v>&lt; L.C.</v>
      </c>
      <c r="G61" s="40" t="str">
        <f>'A.2.5. Conc. de Metales PM 10'!G61</f>
        <v>&lt; L.C.</v>
      </c>
      <c r="H61" s="40" t="str">
        <f>'A.2.5. Conc. de Metales PM 10'!H61</f>
        <v>&lt; L.C.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0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62" si="13">IF(ISNUMBER(FIND("&lt;",E20)),"&lt; L.C.",PRODUCT(E20,1/E$55))</f>
        <v>&lt; L.C.</v>
      </c>
      <c r="F62" s="48" t="str">
        <f t="shared" si="13"/>
        <v>&lt; L.C.</v>
      </c>
      <c r="G62" s="48">
        <f t="shared" si="13"/>
        <v>2.261004817750554E-3</v>
      </c>
      <c r="H62" s="48">
        <f t="shared" si="13"/>
        <v>3.3882633647644459E-3</v>
      </c>
      <c r="I62" s="48">
        <f t="shared" si="13"/>
        <v>5.0437450873716408E-3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5.0437450873716408E-3</v>
      </c>
      <c r="W62" s="14" t="str">
        <f t="shared" si="4"/>
        <v>No Supera</v>
      </c>
      <c r="X62" s="14">
        <f>COUNTIF(E62:I62,"&gt;120")</f>
        <v>0</v>
      </c>
      <c r="Y62" s="226" t="e">
        <f>E62/$U62</f>
        <v>#VALUE!</v>
      </c>
      <c r="Z62" s="226" t="e">
        <f t="shared" si="5"/>
        <v>#VALUE!</v>
      </c>
      <c r="AA62" s="226">
        <f t="shared" si="5"/>
        <v>1.8841706814587949E-5</v>
      </c>
      <c r="AB62" s="226">
        <f t="shared" si="5"/>
        <v>2.8235528039703715E-5</v>
      </c>
      <c r="AC62" s="226">
        <f t="shared" si="5"/>
        <v>4.2031209061430342E-5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9.7425093284838401E-4</v>
      </c>
      <c r="F63" s="48">
        <f t="shared" si="15"/>
        <v>9.6457999078880215E-4</v>
      </c>
      <c r="G63" s="48" t="str">
        <f t="shared" si="15"/>
        <v>&lt; L.C.</v>
      </c>
      <c r="H63" s="48">
        <f t="shared" si="15"/>
        <v>1.1717744136477044E-3</v>
      </c>
      <c r="I63" s="48" t="str">
        <f t="shared" si="15"/>
        <v>&lt; L.C.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1.1717744136477044E-3</v>
      </c>
      <c r="W63" s="14" t="str">
        <f t="shared" si="4"/>
        <v>No Supera</v>
      </c>
      <c r="X63" s="14">
        <f>COUNTIF(E63:I63,"&gt;0,025")</f>
        <v>0</v>
      </c>
      <c r="Y63" s="226">
        <f>E63/$U63</f>
        <v>3.8970037313935356E-2</v>
      </c>
      <c r="Z63" s="226">
        <f>F63/$U63</f>
        <v>3.8583199631552087E-2</v>
      </c>
      <c r="AA63" s="226" t="e">
        <f>G63/$U63</f>
        <v>#VALUE!</v>
      </c>
      <c r="AB63" s="226">
        <f>H63/$U63</f>
        <v>4.6870976545908175E-2</v>
      </c>
      <c r="AC63" s="226" t="e">
        <f>I63/$U63</f>
        <v>#VALUE!</v>
      </c>
      <c r="AD63" s="227" t="e">
        <f>MAX(Y63:AC63)</f>
        <v>#VALUE!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1.464631269118803</v>
      </c>
      <c r="F64" s="48">
        <f t="shared" si="17"/>
        <v>1.8085523285989049</v>
      </c>
      <c r="G64" s="48">
        <f t="shared" si="17"/>
        <v>2.6693613226040851</v>
      </c>
      <c r="H64" s="48">
        <f t="shared" si="17"/>
        <v>2.585322901925295</v>
      </c>
      <c r="I64" s="48">
        <f t="shared" si="17"/>
        <v>1.4880996585040964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2.6693613226040851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4.2358736210799301E-4</v>
      </c>
      <c r="F65" s="48">
        <f t="shared" si="20"/>
        <v>4.6810499552985983E-4</v>
      </c>
      <c r="G65" s="48">
        <f t="shared" si="20"/>
        <v>6.6246001029634063E-4</v>
      </c>
      <c r="H65" s="48">
        <f t="shared" si="20"/>
        <v>7.2000596501244486E-4</v>
      </c>
      <c r="I65" s="48">
        <f t="shared" si="20"/>
        <v>4.6114240798826426E-4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7.2000596501244486E-4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4.2358736210799299E-3</v>
      </c>
      <c r="Z65" s="226">
        <f t="shared" si="19"/>
        <v>4.6810499552985977E-3</v>
      </c>
      <c r="AA65" s="226">
        <f t="shared" si="19"/>
        <v>6.6246001029634056E-3</v>
      </c>
      <c r="AB65" s="226">
        <f t="shared" si="19"/>
        <v>7.2000596501244482E-3</v>
      </c>
      <c r="AC65" s="226">
        <f t="shared" si="19"/>
        <v>4.6114240798826424E-3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0.23718805035973453</v>
      </c>
      <c r="F66" s="48">
        <f t="shared" si="22"/>
        <v>0.1885969740685699</v>
      </c>
      <c r="G66" s="48">
        <f t="shared" si="22"/>
        <v>0.21375167617669577</v>
      </c>
      <c r="H66" s="48">
        <f t="shared" si="22"/>
        <v>0.30351105668869871</v>
      </c>
      <c r="I66" s="48">
        <f t="shared" si="22"/>
        <v>0.23932601767187672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0.30351105668869871</v>
      </c>
      <c r="W66" s="14" t="str">
        <f t="shared" si="4"/>
        <v>No Supera</v>
      </c>
      <c r="X66" s="14">
        <f>COUNTIF(E66:I66,"&gt;50")</f>
        <v>0</v>
      </c>
      <c r="Y66" s="226">
        <f t="shared" si="19"/>
        <v>4.743761007194691E-3</v>
      </c>
      <c r="Z66" s="226">
        <f t="shared" si="19"/>
        <v>3.7719394813713978E-3</v>
      </c>
      <c r="AA66" s="226">
        <f t="shared" si="19"/>
        <v>4.2750335235339151E-3</v>
      </c>
      <c r="AB66" s="226">
        <f t="shared" si="19"/>
        <v>6.0702211337739743E-3</v>
      </c>
      <c r="AC66" s="226">
        <f t="shared" si="19"/>
        <v>4.7865203534375343E-3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7.5822137817330758E-3</v>
      </c>
      <c r="F67" s="48">
        <f t="shared" si="24"/>
        <v>7.3336449299678044E-3</v>
      </c>
      <c r="G67" s="48">
        <f t="shared" si="24"/>
        <v>2.6411992584423664E-2</v>
      </c>
      <c r="H67" s="48">
        <f t="shared" si="24"/>
        <v>9.1624288488838575E-3</v>
      </c>
      <c r="I67" s="48">
        <f t="shared" si="24"/>
        <v>5.9660299033481691E-3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2.6411992584423664E-2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1.5164427563466152E-2</v>
      </c>
      <c r="Z67" s="226">
        <f t="shared" si="19"/>
        <v>1.4667289859935609E-2</v>
      </c>
      <c r="AA67" s="226">
        <f t="shared" si="19"/>
        <v>5.2823985168847329E-2</v>
      </c>
      <c r="AB67" s="226">
        <f t="shared" si="19"/>
        <v>1.8324857697767715E-2</v>
      </c>
      <c r="AC67" s="226">
        <f t="shared" si="19"/>
        <v>1.1932059806696338E-2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2.5347713306433377E-3</v>
      </c>
      <c r="F68" s="48">
        <f t="shared" si="26"/>
        <v>2.8444008424027846E-3</v>
      </c>
      <c r="G68" s="48">
        <f t="shared" si="26"/>
        <v>3.795056826470813E-3</v>
      </c>
      <c r="H68" s="48">
        <f t="shared" si="26"/>
        <v>5.2309384772685893E-3</v>
      </c>
      <c r="I68" s="48">
        <f t="shared" si="26"/>
        <v>4.4604250033538767E-3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5.2309384772685893E-3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2.5347713306433375E-4</v>
      </c>
      <c r="Z68" s="226">
        <f t="shared" si="19"/>
        <v>2.8444008424027844E-4</v>
      </c>
      <c r="AA68" s="226">
        <f t="shared" si="19"/>
        <v>3.7950568264708131E-4</v>
      </c>
      <c r="AB68" s="226">
        <f t="shared" si="19"/>
        <v>5.2309384772685895E-4</v>
      </c>
      <c r="AC68" s="226">
        <f t="shared" si="19"/>
        <v>4.4604250033538766E-4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8.401149348475195E-3</v>
      </c>
      <c r="F69" s="48">
        <f t="shared" si="28"/>
        <v>9.0074749139836662E-3</v>
      </c>
      <c r="G69" s="48">
        <f t="shared" si="28"/>
        <v>1.2701950632203748E-2</v>
      </c>
      <c r="H69" s="48">
        <f t="shared" si="28"/>
        <v>1.3807173211415119E-2</v>
      </c>
      <c r="I69" s="48">
        <f t="shared" si="28"/>
        <v>8.329384744288024E-3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1.3807173211415119E-2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7.0009577903959957E-5</v>
      </c>
      <c r="Z69" s="226">
        <f t="shared" si="19"/>
        <v>7.5062290949863886E-5</v>
      </c>
      <c r="AA69" s="226">
        <f t="shared" si="19"/>
        <v>1.058495886016979E-4</v>
      </c>
      <c r="AB69" s="226">
        <f t="shared" si="19"/>
        <v>1.1505977676179266E-4</v>
      </c>
      <c r="AC69" s="226">
        <f t="shared" si="19"/>
        <v>6.9411539535733531E-5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 t="str">
        <f t="shared" ref="E70:I70" si="30">IF(ISNUMBER(FIND("&lt;",E28)),"&lt; L.C.",PRODUCT(E28,1/E$55))</f>
        <v>&lt; L.C.</v>
      </c>
      <c r="F70" s="48" t="str">
        <f t="shared" si="30"/>
        <v>&lt; L.C.</v>
      </c>
      <c r="G70" s="48">
        <f t="shared" si="30"/>
        <v>1.2491566356722111E-2</v>
      </c>
      <c r="H70" s="48">
        <f t="shared" si="30"/>
        <v>2.1637007899990349E-2</v>
      </c>
      <c r="I70" s="48" t="str">
        <f t="shared" si="30"/>
        <v>&lt; L.C.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2.1637007899990349E-2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0.79778689337310482</v>
      </c>
      <c r="F71" s="48">
        <f t="shared" si="32"/>
        <v>0.94500469097573525</v>
      </c>
      <c r="G71" s="48">
        <f t="shared" si="32"/>
        <v>1.4627091981596119</v>
      </c>
      <c r="H71" s="48">
        <f t="shared" si="32"/>
        <v>1.393576762716116</v>
      </c>
      <c r="I71" s="48">
        <f t="shared" si="32"/>
        <v>0.99131207017227185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1.4627091981596119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0.19944672334327621</v>
      </c>
      <c r="Z71" s="226">
        <f t="shared" si="19"/>
        <v>0.23625117274393381</v>
      </c>
      <c r="AA71" s="226">
        <f t="shared" si="19"/>
        <v>0.36567729953990297</v>
      </c>
      <c r="AB71" s="226">
        <f t="shared" si="19"/>
        <v>0.34839419067902899</v>
      </c>
      <c r="AC71" s="226">
        <f t="shared" si="19"/>
        <v>0.24782801754306796</v>
      </c>
      <c r="AD71" s="227">
        <f>MAX(Y71:AC71)</f>
        <v>0.36567729953990297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4.0946778337105997E-4</v>
      </c>
      <c r="F72" s="48">
        <f t="shared" si="34"/>
        <v>4.6810499552985983E-4</v>
      </c>
      <c r="G72" s="48">
        <f t="shared" si="34"/>
        <v>6.7686131486800012E-4</v>
      </c>
      <c r="H72" s="48">
        <f t="shared" si="34"/>
        <v>7.3412372903229671E-4</v>
      </c>
      <c r="I72" s="48">
        <f t="shared" si="34"/>
        <v>3.6026750624083143E-4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7.3412372903229671E-4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0.89832443292734543</v>
      </c>
      <c r="F73" s="48">
        <f t="shared" si="36"/>
        <v>0.68256369130798655</v>
      </c>
      <c r="G73" s="48">
        <f t="shared" si="36"/>
        <v>1.11114204638155</v>
      </c>
      <c r="H73" s="48">
        <f t="shared" si="36"/>
        <v>1.312804738047755</v>
      </c>
      <c r="I73" s="48">
        <f t="shared" si="36"/>
        <v>1.0087991416491093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1.312804738047755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2.0134519278866603E-2</v>
      </c>
      <c r="F74" s="48">
        <f t="shared" si="38"/>
        <v>2.3149919778931251E-2</v>
      </c>
      <c r="G74" s="48">
        <f t="shared" si="38"/>
        <v>3.5009571413704428E-2</v>
      </c>
      <c r="H74" s="48">
        <f t="shared" si="38"/>
        <v>3.4884994893053946E-2</v>
      </c>
      <c r="I74" s="48">
        <f t="shared" si="38"/>
        <v>2.2480692389427886E-2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3.5009571413704428E-2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0.10067259639433301</v>
      </c>
      <c r="Z74" s="226">
        <f t="shared" si="40"/>
        <v>0.11574959889465625</v>
      </c>
      <c r="AA74" s="226">
        <f t="shared" si="40"/>
        <v>0.17504785706852213</v>
      </c>
      <c r="AB74" s="226">
        <f t="shared" si="40"/>
        <v>0.17442497446526972</v>
      </c>
      <c r="AC74" s="226">
        <f t="shared" si="40"/>
        <v>0.11240346194713942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 t="str">
        <f t="shared" si="41"/>
        <v>&lt; L.C.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0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 t="e">
        <f t="shared" si="40"/>
        <v>#VALUE!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1.0095498796907168E-2</v>
      </c>
      <c r="F76" s="48">
        <f t="shared" si="43"/>
        <v>6.1562899412108832E-3</v>
      </c>
      <c r="G76" s="48">
        <f t="shared" si="43"/>
        <v>2.7362478686153197E-3</v>
      </c>
      <c r="H76" s="48">
        <f t="shared" si="43"/>
        <v>1.4202470603970972E-2</v>
      </c>
      <c r="I76" s="48">
        <f t="shared" si="43"/>
        <v>2.8100865486784857E-3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1.4202470603970972E-2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8.4129156640893067E-5</v>
      </c>
      <c r="Z76" s="226">
        <f t="shared" si="40"/>
        <v>5.1302416176757361E-5</v>
      </c>
      <c r="AA76" s="226">
        <f t="shared" si="40"/>
        <v>2.2802065571794332E-5</v>
      </c>
      <c r="AB76" s="226">
        <f t="shared" si="40"/>
        <v>1.183539216997581E-4</v>
      </c>
      <c r="AC76" s="226">
        <f t="shared" si="40"/>
        <v>2.3417387905654049E-5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2.3579696490678283E-3</v>
      </c>
      <c r="F77" s="48">
        <f t="shared" si="45"/>
        <v>2.1561199794102636E-3</v>
      </c>
      <c r="G77" s="48">
        <f t="shared" si="45"/>
        <v>3.6291287520582136E-3</v>
      </c>
      <c r="H77" s="48">
        <f t="shared" si="45"/>
        <v>3.4447344208438538E-3</v>
      </c>
      <c r="I77" s="48">
        <f t="shared" si="45"/>
        <v>2.3777655411894878E-3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3.6291287520582136E-3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2.357969649067828E-2</v>
      </c>
      <c r="Z77" s="226">
        <f t="shared" si="40"/>
        <v>2.1561199794102634E-2</v>
      </c>
      <c r="AA77" s="226">
        <f t="shared" si="40"/>
        <v>3.6291287520582131E-2</v>
      </c>
      <c r="AB77" s="226">
        <f t="shared" si="40"/>
        <v>3.4447344208438535E-2</v>
      </c>
      <c r="AC77" s="226">
        <f t="shared" si="40"/>
        <v>2.3777655411894878E-2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0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 t="e">
        <f t="shared" si="40"/>
        <v>#VALUE!</v>
      </c>
      <c r="AA78" s="226" t="e">
        <f t="shared" si="40"/>
        <v>#VALUE!</v>
      </c>
      <c r="AB78" s="226" t="e">
        <f t="shared" si="40"/>
        <v>#VALUE!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0.18902616728805574</v>
      </c>
      <c r="F79" s="48">
        <f t="shared" si="48"/>
        <v>0.13801326455161594</v>
      </c>
      <c r="G79" s="48">
        <f t="shared" si="48"/>
        <v>0.1771579612601088</v>
      </c>
      <c r="H79" s="48">
        <f t="shared" si="48"/>
        <v>0.33479602175669038</v>
      </c>
      <c r="I79" s="48">
        <f t="shared" si="48"/>
        <v>0.1954742568122427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0.33479602175669038</v>
      </c>
      <c r="W79" s="14" t="str">
        <f t="shared" si="4"/>
        <v>No Supera</v>
      </c>
      <c r="X79" s="14">
        <f>COUNTIF(E79:I79,"&gt;0,5")</f>
        <v>0</v>
      </c>
      <c r="Y79" s="226">
        <f t="shared" si="40"/>
        <v>0.37805233457611148</v>
      </c>
      <c r="Z79" s="226">
        <f t="shared" si="40"/>
        <v>0.27602652910323189</v>
      </c>
      <c r="AA79" s="226">
        <f t="shared" si="40"/>
        <v>0.3543159225202176</v>
      </c>
      <c r="AB79" s="226">
        <f t="shared" si="40"/>
        <v>0.66959204351338075</v>
      </c>
      <c r="AC79" s="226">
        <f t="shared" si="40"/>
        <v>0.39094851362448541</v>
      </c>
      <c r="AD79" s="227">
        <f>MAX(Y79:AC79)</f>
        <v>0.66959204351338075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0.47953158864263279</v>
      </c>
      <c r="F80" s="48">
        <f t="shared" si="50"/>
        <v>0.46005038256329867</v>
      </c>
      <c r="G80" s="48">
        <f t="shared" si="50"/>
        <v>0.58344067825532142</v>
      </c>
      <c r="H80" s="48">
        <f t="shared" si="50"/>
        <v>0.59656146405451405</v>
      </c>
      <c r="I80" s="48">
        <f t="shared" si="50"/>
        <v>0.44278442897460107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0.59656146405451405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2.2161599669708043E-3</v>
      </c>
      <c r="F81" s="48">
        <f t="shared" si="52"/>
        <v>2.3991151944810999E-3</v>
      </c>
      <c r="G81" s="48">
        <f t="shared" si="52"/>
        <v>2.7675550524667537E-3</v>
      </c>
      <c r="H81" s="48">
        <f t="shared" si="52"/>
        <v>3.8854541845940119E-3</v>
      </c>
      <c r="I81" s="48">
        <f t="shared" si="52"/>
        <v>4.6239551235779759E-3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4.6239551235779759E-3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2.2161599669708043E-4</v>
      </c>
      <c r="Z81" s="226">
        <f t="shared" si="54"/>
        <v>2.3991151944811E-4</v>
      </c>
      <c r="AA81" s="226">
        <f t="shared" si="54"/>
        <v>2.7675550524667539E-4</v>
      </c>
      <c r="AB81" s="226">
        <f t="shared" si="54"/>
        <v>3.8854541845940121E-4</v>
      </c>
      <c r="AC81" s="226">
        <f t="shared" si="54"/>
        <v>4.6239551235779757E-4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 t="str">
        <f t="shared" ref="E82:I82" si="55">IF(ISNUMBER(FIND("&lt;",E40)),"&lt; L.C.",PRODUCT(E40,1/E$55))</f>
        <v>&lt; L.C.</v>
      </c>
      <c r="F82" s="48" t="str">
        <f t="shared" si="55"/>
        <v>&lt; L.C.</v>
      </c>
      <c r="G82" s="48">
        <f t="shared" si="55"/>
        <v>1.1212980968229553</v>
      </c>
      <c r="H82" s="48">
        <f t="shared" si="55"/>
        <v>1.1757642165228799</v>
      </c>
      <c r="I82" s="48" t="str">
        <f t="shared" si="55"/>
        <v>&lt; L.C.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1.1757642165228799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8.6389721659833647</v>
      </c>
      <c r="F83" s="48">
        <f t="shared" si="57"/>
        <v>2.477441063298349</v>
      </c>
      <c r="G83" s="48">
        <f t="shared" si="57"/>
        <v>8.4562582013753946</v>
      </c>
      <c r="H83" s="48">
        <f t="shared" si="57"/>
        <v>10.354520566403608</v>
      </c>
      <c r="I83" s="48">
        <f t="shared" si="57"/>
        <v>9.7292902907121785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10.354520566403608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9.6510390140576215E-3</v>
      </c>
      <c r="F85" s="48">
        <f t="shared" si="61"/>
        <v>1.3029230745143372E-2</v>
      </c>
      <c r="G85" s="48">
        <f t="shared" si="61"/>
        <v>1.7577105301549028E-2</v>
      </c>
      <c r="H85" s="48">
        <f t="shared" si="61"/>
        <v>1.8459283363869781E-2</v>
      </c>
      <c r="I85" s="48">
        <f t="shared" si="61"/>
        <v>1.255923854364777E-2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1.8459283363869781E-2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8.0425325117146844E-5</v>
      </c>
      <c r="Z85" s="226">
        <f t="shared" si="54"/>
        <v>1.0857692287619476E-4</v>
      </c>
      <c r="AA85" s="226">
        <f t="shared" si="54"/>
        <v>1.4647587751290858E-4</v>
      </c>
      <c r="AB85" s="226">
        <f t="shared" si="54"/>
        <v>1.5382736136558152E-4</v>
      </c>
      <c r="AC85" s="226">
        <f t="shared" si="54"/>
        <v>1.0466032119706475E-4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2.139423126009211E-3</v>
      </c>
      <c r="F87" s="48">
        <f t="shared" si="63"/>
        <v>1.6244908540522407E-3</v>
      </c>
      <c r="G87" s="48">
        <f t="shared" si="63"/>
        <v>2.9021759430279191E-3</v>
      </c>
      <c r="H87" s="48">
        <f t="shared" si="63"/>
        <v>2.8732718859533287E-3</v>
      </c>
      <c r="I87" s="48">
        <f t="shared" si="63"/>
        <v>1.9529631599176898E-3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2.9021759430279191E-3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1.0697115630046055E-3</v>
      </c>
      <c r="Z87" s="226">
        <f t="shared" si="54"/>
        <v>8.1224542702612037E-4</v>
      </c>
      <c r="AA87" s="226">
        <f t="shared" si="54"/>
        <v>1.4510879715139596E-3</v>
      </c>
      <c r="AB87" s="226">
        <f t="shared" si="54"/>
        <v>1.4366359429766643E-3</v>
      </c>
      <c r="AC87" s="226">
        <f t="shared" si="54"/>
        <v>9.7648157995884491E-4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6.8301927403094653E-2</v>
      </c>
      <c r="F88" s="176">
        <f t="shared" si="65"/>
        <v>8.9285323060418725E-2</v>
      </c>
      <c r="G88" s="176">
        <f t="shared" si="65"/>
        <v>8.6733422142012379E-2</v>
      </c>
      <c r="H88" s="176">
        <f t="shared" si="65"/>
        <v>9.9665275821884627E-2</v>
      </c>
      <c r="I88" s="176">
        <f t="shared" si="65"/>
        <v>0.10165809197839114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0.10165809197839114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5.6918272835912215E-4</v>
      </c>
      <c r="Z88" s="226">
        <f t="shared" si="54"/>
        <v>7.4404435883682269E-4</v>
      </c>
      <c r="AA88" s="226">
        <f t="shared" si="54"/>
        <v>7.2277851785010317E-4</v>
      </c>
      <c r="AB88" s="226">
        <f t="shared" si="54"/>
        <v>8.3054396518237184E-4</v>
      </c>
      <c r="AC88" s="226">
        <f t="shared" si="54"/>
        <v>8.471507664865928E-4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9" t="s">
        <v>14</v>
      </c>
      <c r="C90" s="480"/>
      <c r="D90" s="480"/>
      <c r="E90" s="480"/>
      <c r="F90" s="480"/>
      <c r="G90" s="480"/>
      <c r="H90" s="480"/>
      <c r="I90" s="481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7" t="s">
        <v>252</v>
      </c>
      <c r="C91" s="488"/>
      <c r="D91" s="488"/>
      <c r="E91" s="488"/>
      <c r="F91" s="488"/>
      <c r="G91" s="488"/>
      <c r="H91" s="488"/>
      <c r="I91" s="489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tabSelected="1" zoomScale="90" zoomScaleNormal="90" workbookViewId="0">
      <selection activeCell="P12" sqref="P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90" t="s">
        <v>230</v>
      </c>
      <c r="C1" s="490"/>
      <c r="D1" s="490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44753.429861111108</v>
      </c>
      <c r="C3" s="237">
        <f>'A.2.4. Cálculo PM10 y VM'!F17</f>
        <v>44754.409722222219</v>
      </c>
      <c r="D3" s="315">
        <f>'A.2.4. Cálculo PM10 y VM'!M17</f>
        <v>85.11896104884174</v>
      </c>
      <c r="F3" s="311">
        <f>'A.2.7. Conc. Metales 10°C'!E79</f>
        <v>0.18902616728805574</v>
      </c>
      <c r="H3" s="240">
        <f>'A.2.7. Conc. Metales 10°C'!E63</f>
        <v>9.7425093284838401E-4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44754.4375</v>
      </c>
      <c r="C4" s="242">
        <f>'A.2.4. Cálculo PM10 y VM'!F18</f>
        <v>44755.413194444445</v>
      </c>
      <c r="D4" s="316">
        <f>'A.2.4. Cálculo PM10 y VM'!M18</f>
        <v>116.8823797141431</v>
      </c>
      <c r="F4" s="311">
        <f>'A.2.7. Conc. Metales 10°C'!F79</f>
        <v>0.13801326455161594</v>
      </c>
      <c r="H4" s="240">
        <f>'A.2.7. Conc. Metales 10°C'!F63</f>
        <v>9.6457999078880215E-4</v>
      </c>
    </row>
    <row r="5" spans="2:10" x14ac:dyDescent="0.2">
      <c r="B5" s="241">
        <f>'A.2.4. Cálculo PM10 y VM'!E19</f>
        <v>44755.518750000003</v>
      </c>
      <c r="C5" s="242">
        <f>'A.2.4. Cálculo PM10 y VM'!F19</f>
        <v>44756.479166666664</v>
      </c>
      <c r="D5" s="316">
        <f>'A.2.4. Cálculo PM10 y VM'!M19</f>
        <v>113.7722219518882</v>
      </c>
      <c r="F5" s="311">
        <f>'A.2.7. Conc. Metales 10°C'!G79</f>
        <v>0.1771579612601088</v>
      </c>
      <c r="H5" s="240" t="str">
        <f>'A.2.7. Conc. Metales 10°C'!G63</f>
        <v>&lt; L.C.</v>
      </c>
    </row>
    <row r="6" spans="2:10" x14ac:dyDescent="0.2">
      <c r="B6" s="241">
        <f>'A.2.4. Cálculo PM10 y VM'!E20</f>
        <v>44756.520833333336</v>
      </c>
      <c r="C6" s="242">
        <f>'A.2.4. Cálculo PM10 y VM'!F20</f>
        <v>44757.5</v>
      </c>
      <c r="D6" s="316">
        <f>'A.2.4. Cálculo PM10 y VM'!M20</f>
        <v>114.15811261031473</v>
      </c>
      <c r="F6" s="311">
        <f>'A.2.7. Conc. Metales 10°C'!H79</f>
        <v>0.33479602175669038</v>
      </c>
      <c r="H6" s="240">
        <f>'A.2.7. Conc. Metales 10°C'!H63</f>
        <v>1.1717744136477044E-3</v>
      </c>
    </row>
    <row r="7" spans="2:10" ht="12.75" thickBot="1" x14ac:dyDescent="0.25">
      <c r="B7" s="247">
        <f>'A.2.4. Cálculo PM10 y VM'!E21</f>
        <v>44757.520833333336</v>
      </c>
      <c r="C7" s="248">
        <f>'A.2.4. Cálculo PM10 y VM'!F21</f>
        <v>44758.479166666664</v>
      </c>
      <c r="D7" s="317">
        <f>'A.2.4. Cálculo PM10 y VM'!M21</f>
        <v>85.853572453173172</v>
      </c>
      <c r="F7" s="311">
        <f>'A.2.7. Conc. Metales 10°C'!I79</f>
        <v>0.1954742568122427</v>
      </c>
      <c r="H7" s="240" t="str">
        <f>'A.2.7. Conc. Metales 10°C'!I63</f>
        <v>&lt; L.C.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103.15704955567219</v>
      </c>
      <c r="E9" s="251"/>
      <c r="F9" s="253">
        <f>AVERAGE(F3:F7)</f>
        <v>0.20689353433374272</v>
      </c>
      <c r="G9" s="251"/>
      <c r="H9" s="308">
        <f>AVERAGE(H3:H7)</f>
        <v>1.0368684457616303E-3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0.18588109683285112</v>
      </c>
      <c r="H13" s="240">
        <f>'A.2.5. Conc. de Metales PM 10'!E63</f>
        <v>9.5804107223058043E-4</v>
      </c>
    </row>
    <row r="14" spans="2:10" x14ac:dyDescent="0.2">
      <c r="F14" s="239">
        <f>'A.2.5. Conc. de Metales PM 10'!F79</f>
        <v>0.1355223940417162</v>
      </c>
      <c r="H14" s="240">
        <f>'A.2.5. Conc. de Metales PM 10'!F63</f>
        <v>9.4717120141409234E-4</v>
      </c>
    </row>
    <row r="15" spans="2:10" x14ac:dyDescent="0.2">
      <c r="F15" s="239">
        <f>'A.2.5. Conc. de Metales PM 10'!G79</f>
        <v>0.17400077631328373</v>
      </c>
      <c r="H15" s="240" t="str">
        <f>'A.2.5. Conc. de Metales PM 10'!G63</f>
        <v>&lt; L.C.</v>
      </c>
    </row>
    <row r="16" spans="2:10" x14ac:dyDescent="0.2">
      <c r="F16" s="239">
        <f>'A.2.5. Conc. de Metales PM 10'!H79</f>
        <v>0.32944823276981161</v>
      </c>
      <c r="H16" s="240">
        <f>'A.2.5. Conc. de Metales PM 10'!H63</f>
        <v>1.1530573384819619E-3</v>
      </c>
    </row>
    <row r="17" spans="2:11" x14ac:dyDescent="0.2">
      <c r="F17" s="239">
        <f>'A.2.5. Conc. de Metales PM 10'!I79</f>
        <v>0.19269741689374661</v>
      </c>
      <c r="H17" s="240" t="str">
        <f>'A.2.5. Conc. de Metales PM 10'!I63</f>
        <v>&lt; L.C.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0.20350998337028187</v>
      </c>
      <c r="G19" s="251"/>
      <c r="H19" s="253">
        <f>AVERAGE(H13:H17)</f>
        <v>1.0194232040422115E-3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90" t="s">
        <v>231</v>
      </c>
      <c r="C22" s="490"/>
      <c r="D22" s="490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1" t="s">
        <v>36</v>
      </c>
      <c r="B1" s="491"/>
      <c r="C1" s="491"/>
      <c r="D1" s="491"/>
      <c r="E1" s="491"/>
      <c r="F1" s="491"/>
      <c r="G1" s="491"/>
    </row>
    <row r="2" spans="1:7" ht="18.75" customHeight="1" x14ac:dyDescent="0.2">
      <c r="A2" s="491" t="s">
        <v>50</v>
      </c>
      <c r="B2" s="491"/>
      <c r="C2" s="491"/>
      <c r="D2" s="491"/>
      <c r="E2" s="491"/>
      <c r="F2" s="491"/>
      <c r="G2" s="491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91" t="s">
        <v>51</v>
      </c>
      <c r="B16" s="491"/>
      <c r="C16" s="491"/>
      <c r="D16" s="491"/>
      <c r="E16" s="491"/>
      <c r="F16" s="491"/>
      <c r="G16" s="491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91" t="s">
        <v>56</v>
      </c>
      <c r="B25" s="491"/>
      <c r="C25" s="491"/>
      <c r="D25" s="491"/>
      <c r="E25" s="491"/>
      <c r="F25" s="491"/>
      <c r="G25" s="491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2022-08-06T03:42:13Z</dcterms:modified>
</cp:coreProperties>
</file>